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PS\Documents\Current Projects\ROE\MPG Projects\11346\Workpapers\Public Workpapers\"/>
    </mc:Choice>
  </mc:AlternateContent>
  <bookViews>
    <workbookView xWindow="0" yWindow="0" windowWidth="28800" windowHeight="12315" tabRatio="640"/>
  </bookViews>
  <sheets>
    <sheet name="Table 7" sheetId="15" r:id="rId1"/>
    <sheet name="Lookup" sheetId="6" state="hidden" r:id="rId2"/>
    <sheet name="Yields (2)" sheetId="4" state="hidden" r:id="rId3"/>
  </sheets>
  <externalReferences>
    <externalReference r:id="rId4"/>
  </externalReferences>
  <definedNames>
    <definedName name="_Key1" hidden="1">#REF!</definedName>
    <definedName name="_Key2" hidden="1">#REF!</definedName>
    <definedName name="_Order1" hidden="1">255</definedName>
    <definedName name="_Order2" hidden="1">255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C_A">OFFSET('[1]Moodys Yields(WP)'!$K$4,0,0,'[1]Moodys Yields(WP)'!$A$1-3,1)</definedName>
    <definedName name="C_Aa">OFFSET('[1]Moodys Yields(WP)'!$J$4,0,0,'[1]Moodys Yields(WP)'!$A$1-3,1)</definedName>
    <definedName name="C_Aaa">OFFSET('[1]Moodys Yields(WP)'!$I$4,0,0,'[1]Moodys Yields(WP)'!$A$1-3,1)</definedName>
    <definedName name="C_Avg">OFFSET('[1]Moodys Yields(WP)'!$M$4,0,0,'[1]Moodys Yields(WP)'!$A$1-3,1)</definedName>
    <definedName name="C_Baa">OFFSET('[1]Moodys Yields(WP)'!$L$4,0,0,'[1]Moodys Yields(WP)'!$A$1-3,1)</definedName>
    <definedName name="EV__LASTREFTIME__" hidden="1">39198.5712152778</definedName>
    <definedName name="HTML_CodePage" hidden="1">1252</definedName>
    <definedName name="HTML_Control" hidden="1">{"'Sheet1'!$A$1:$O$40"}</definedName>
    <definedName name="HTML_Description" hidden="1">""</definedName>
    <definedName name="HTML_Email" hidden="1">""</definedName>
    <definedName name="HTML_Header" hidden="1">"Sheet1"</definedName>
    <definedName name="HTML_LastUpdate" hidden="1">"2/5/99"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4" hidden="1">TRUE</definedName>
    <definedName name="HTML_OS" hidden="1">1</definedName>
    <definedName name="HTML_PathFileMac" hidden="1">"Macintosh HD:HomePageStuff:pc:datasets:implprem.html"</definedName>
    <definedName name="HTML_Title" hidden="1">"S&amp;P Implied Equity Premiums"</definedName>
    <definedName name="HTML1_1" hidden="1">"[RiskPremiumUS]Sheet1!$A$1:$M$38"</definedName>
    <definedName name="HTML1_10" hidden="1">""</definedName>
    <definedName name="HTML1_11" hidden="1">1</definedName>
    <definedName name="HTML1_12" hidden="1">"Zip 100:New_Home_Page:datafile:implpr.html"</definedName>
    <definedName name="HTML1_2" hidden="1">1</definedName>
    <definedName name="HTML1_3" hidden="1">"RiskPremiumUS"</definedName>
    <definedName name="HTML1_4" hidden="1">"Implied Risk Premiums for US"</definedName>
    <definedName name="HTML1_5" hidden="1">""</definedName>
    <definedName name="HTML1_6" hidden="1">-4146</definedName>
    <definedName name="HTML1_7" hidden="1">-4146</definedName>
    <definedName name="HTML1_8" hidden="1">"3/19/97"</definedName>
    <definedName name="HTML1_9" hidden="1">"Aswath Damodaran"</definedName>
    <definedName name="HTMLCount" hidden="1">1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EST" hidden="1">"c399"</definedName>
    <definedName name="IQ_EPS_EST_REUT" hidden="1">"c5453"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" hidden="1">"c4435"</definedName>
    <definedName name="IQ_FFO_PAYOUT_RATIO" hidden="1">"c3492"</definedName>
    <definedName name="IQ_FFO_SHARE_ACT_OR_EST" hidden="1">"c4446"</definedName>
    <definedName name="IQ_FH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39623.4334259259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hlkqFL" hidden="1">{"'Sheet1'!$A$1:$O$40"}</definedName>
    <definedName name="month_yr">OFFSET('[1]Moodys Yields(WP)'!$O$4,0,0,'[1]Moodys Yields(WP)'!$A$1-3,1)</definedName>
    <definedName name="MoodysDalies">OFFSET('[1]Moodys Yields(WP)'!$A$4:$Q$4,0,0,'[1]Moodys Yields(WP)'!$A$1-ROW('[1]Moodys Yields(WP)'!$A$3),'[1]Moodys Yields(WP)'!$Q$2)</definedName>
    <definedName name="_xlnm.Print_Area" localSheetId="1">Lookup!$A$1:$G$71</definedName>
    <definedName name="_xlnm.Print_Area" localSheetId="2">'Yields (2)'!$A$35:$F$259</definedName>
    <definedName name="_xlnm.Print_Titles" localSheetId="2">'Yields (2)'!$1:$7</definedName>
    <definedName name="_xlnm.Print_Titles">#N/A</definedName>
    <definedName name="SAPBEXrevision" hidden="1">41</definedName>
    <definedName name="SAPBEXsysID" hidden="1">"PBW"</definedName>
    <definedName name="SAPBEXwbID" hidden="1">"3TD2FVG7ME7U056LVECBWI4A2"</definedName>
    <definedName name="spreadA">OFFSET('[1]Moodys Yields(WP)'!$Q$4,0,0,'[1]Moodys Yields(WP)'!$A$1-3,1)</definedName>
    <definedName name="spreadDates">OFFSET('[1]Moodys Yields(WP)'!$A$4,0,0,'[1]Moodys Yields(WP)'!$A$1-3,1)</definedName>
    <definedName name="STWBD_StatToolsBoxPlot_DefaultDataFormat" hidden="1">" 0"</definedName>
    <definedName name="STWBD_StatToolsBoxPlot_HasDefaultInfo" hidden="1">"TRUE"</definedName>
    <definedName name="STWBD_StatToolsBoxPlot_IncludeKey" hidden="1">"FALSE"</definedName>
    <definedName name="STWBD_StatToolsBoxPlot_VariableList" hidden="1">1</definedName>
    <definedName name="STWBD_StatToolsBoxPlot_VariableList_1" hidden="1">"U_x0001_VG27AE830F_x0001_"</definedName>
    <definedName name="STWBD_StatToolsBoxPlot_VarSelectorDefaultDataSet" hidden="1">"DG2C9ED946"</definedName>
    <definedName name="STWBD_StatToolsHistogram_BinMaximum" hidden="1">" 1.01E+300"</definedName>
    <definedName name="STWBD_StatToolsHistogram_BinMinimum" hidden="1">" 1.01E+300"</definedName>
    <definedName name="STWBD_StatToolsHistogram_DefaultDataFormat" hidden="1">" 0"</definedName>
    <definedName name="STWBD_StatToolsHistogram_HasDefaultInfo" hidden="1">"TRUE"</definedName>
    <definedName name="STWBD_StatToolsHistogram_NumBins" hidden="1">"-32767"</definedName>
    <definedName name="STWBD_StatToolsHistogram_VariableList" hidden="1">1</definedName>
    <definedName name="STWBD_StatToolsHistogram_VariableList_1" hidden="1">"U_x0001_VG27AE830F_x0001_"</definedName>
    <definedName name="STWBD_StatToolsHistogram_VarSelectorDefaultDataSet" hidden="1">"DG2C9ED946"</definedName>
    <definedName name="STWBD_StatToolsHistogram_XAxisStyle" hidden="1">" 0"</definedName>
    <definedName name="STWBD_StatToolsHistogram_YAxisStyle" hidden="1">" 0"</definedName>
    <definedName name="STWBD_StatToolsOneVarSummary_Count" hidden="1">"TRUE"</definedName>
    <definedName name="STWBD_StatToolsOneVarSummary_DefaultDataFormat" hidden="1">" 0"</definedName>
    <definedName name="STWBD_StatToolsOneVarSummary_FirstQuartile" hidden="1">"TRUE"</definedName>
    <definedName name="STWBD_StatToolsOneVarSummary_HasDefaultInfo" hidden="1">"TRUE"</definedName>
    <definedName name="STWBD_StatToolsOneVarSummary_InterQuartileRange" hidden="1">"TRUE"</definedName>
    <definedName name="STWBD_StatToolsOneVarSummary_Kurtosis" hidden="1">"TRUE"</definedName>
    <definedName name="STWBD_StatToolsOneVarSummary_Maximum" hidden="1">"TRUE"</definedName>
    <definedName name="STWBD_StatToolsOneVarSummary_Mean" hidden="1">"TRUE"</definedName>
    <definedName name="STWBD_StatToolsOneVarSummary_MeanAbsDeviation" hidden="1">"TRUE"</definedName>
    <definedName name="STWBD_StatToolsOneVarSummary_Median" hidden="1">"TRUE"</definedName>
    <definedName name="STWBD_StatToolsOneVarSummary_Minimum" hidden="1">"TRUE"</definedName>
    <definedName name="STWBD_StatToolsOneVarSummary_OtherPercentiles" hidden="1">"TRUE"</definedName>
    <definedName name="STWBD_StatToolsOneVarSummary_PercentileList" hidden="1">" .01, .025, .05, .1, .2, .8, .9, .95, .975, .99"</definedName>
    <definedName name="STWBD_StatToolsOneVarSummary_Range" hidden="1">"TRUE"</definedName>
    <definedName name="STWBD_StatToolsOneVarSummary_Skewness" hidden="1">"TRUE"</definedName>
    <definedName name="STWBD_StatToolsOneVarSummary_StandardDeviation" hidden="1">"TRUE"</definedName>
    <definedName name="STWBD_StatToolsOneVarSummary_Sum" hidden="1">"TRUE"</definedName>
    <definedName name="STWBD_StatToolsOneVarSummary_ThirdQuartile" hidden="1">"TRUE"</definedName>
    <definedName name="STWBD_StatToolsOneVarSummary_VariableList" hidden="1">1</definedName>
    <definedName name="STWBD_StatToolsOneVarSummary_VariableList_1" hidden="1">"U_x0001_VG27AE830F_x0001_"</definedName>
    <definedName name="STWBD_StatToolsOneVarSummary_Variance" hidden="1">"TRUE"</definedName>
    <definedName name="STWBD_StatToolsOneVarSummary_VarSelectorDefaultDataSet" hidden="1">"DG2C9ED946"</definedName>
    <definedName name="TIPS_20yr">OFFSET('[1]FRED 20 yr TIPS monthly'!$A$8,0,0,'[1]FRED 20 yr TIPS monthly'!$E$7,2)</definedName>
    <definedName name="Treas_20_Yr">OFFSET('[1]Treas 20 yr'!$A$1,0,0,'[1]Treas 20 yr'!$E$4,2)</definedName>
    <definedName name="Treas30Yr">OFFSET('[1]Yields (WP)'!$A$8,0,0,'[1]Yields (WP)'!$E$6,2)</definedName>
    <definedName name="U_A">OFFSET('[1]Moodys Yields(WP)'!$D$4,0,0,'[1]Moodys Yields(WP)'!$A$1-3,1)</definedName>
    <definedName name="U_Aa">OFFSET('[1]Moodys Yields(WP)'!$C$4,0,0,'[1]Moodys Yields(WP)'!$A$1-3,1)</definedName>
    <definedName name="U_Avg">OFFSET('[1]Moodys Yields(WP)'!$F$4,0,0,'[1]Moodys Yields(WP)'!$A$1-3,1)</definedName>
    <definedName name="U_Baa">OFFSET('[1]Moodys Yields(WP)'!$E$4,0,0,'[1]Moodys Yields(WP)'!$A$1-3,1)</definedName>
    <definedName name="Utility">'[1]Exhibit MPG-12'!$A$1</definedName>
    <definedName name="xxx" hidden="1">{"'Sheet1'!$A$1:$O$40"}</definedName>
    <definedName name="YldLU">#REF!</definedName>
    <definedName name="zzz" hidden="1">{"'Sheet1'!$A$1:$O$40"}</definedName>
  </definedNames>
  <calcPr calcId="162913"/>
</workbook>
</file>

<file path=xl/calcChain.xml><?xml version="1.0" encoding="utf-8"?>
<calcChain xmlns="http://schemas.openxmlformats.org/spreadsheetml/2006/main">
  <c r="H11" i="15" l="1"/>
  <c r="H13" i="15"/>
  <c r="H10" i="15"/>
  <c r="H12" i="15"/>
  <c r="H14" i="15"/>
  <c r="K8" i="6"/>
  <c r="K9" i="6"/>
  <c r="K10" i="6"/>
  <c r="M7" i="6"/>
  <c r="D41" i="4"/>
  <c r="D90" i="4"/>
  <c r="B90" i="4"/>
  <c r="C90" i="4"/>
  <c r="F90" i="4"/>
  <c r="C118" i="4"/>
  <c r="C139" i="4"/>
  <c r="C163" i="4"/>
  <c r="C186" i="4"/>
  <c r="C208" i="4"/>
  <c r="C231" i="4"/>
  <c r="C254" i="4"/>
  <c r="D254" i="4"/>
  <c r="F254" i="4"/>
  <c r="C268" i="4"/>
  <c r="F268" i="4"/>
  <c r="O7" i="6"/>
  <c r="K11" i="6"/>
  <c r="K12" i="6"/>
  <c r="K13" i="6"/>
  <c r="K14" i="6"/>
  <c r="K15" i="6"/>
  <c r="K16" i="6"/>
  <c r="K17" i="6"/>
  <c r="K18" i="6"/>
  <c r="K19" i="6"/>
  <c r="M8" i="6"/>
  <c r="H70" i="6"/>
  <c r="H68" i="6"/>
  <c r="H66" i="6"/>
  <c r="H67" i="6"/>
  <c r="H71" i="6"/>
  <c r="H63" i="6"/>
  <c r="H69" i="6"/>
  <c r="H65" i="6"/>
  <c r="H64" i="6"/>
  <c r="O8" i="6"/>
  <c r="N8" i="6"/>
  <c r="M9" i="6"/>
  <c r="M10" i="6"/>
  <c r="O9" i="6"/>
  <c r="N9" i="6"/>
  <c r="M11" i="6"/>
  <c r="O10" i="6"/>
  <c r="N10" i="6"/>
  <c r="O11" i="6"/>
  <c r="N11" i="6"/>
  <c r="M12" i="6"/>
  <c r="M13" i="6"/>
  <c r="O12" i="6"/>
  <c r="N12" i="6"/>
  <c r="M14" i="6"/>
  <c r="O13" i="6"/>
  <c r="N13" i="6"/>
  <c r="M15" i="6"/>
  <c r="O14" i="6"/>
  <c r="N14" i="6"/>
  <c r="O15" i="6"/>
  <c r="N15" i="6"/>
  <c r="M16" i="6"/>
  <c r="M17" i="6"/>
  <c r="O16" i="6"/>
  <c r="N16" i="6"/>
  <c r="M18" i="6"/>
  <c r="O17" i="6"/>
  <c r="N17" i="6"/>
  <c r="O18" i="6"/>
  <c r="N18" i="6"/>
  <c r="M19" i="6"/>
  <c r="M20" i="6"/>
  <c r="O19" i="6"/>
  <c r="N19" i="6"/>
  <c r="M21" i="6"/>
  <c r="O20" i="6"/>
  <c r="N20" i="6"/>
  <c r="M22" i="6"/>
  <c r="O21" i="6"/>
  <c r="N21" i="6"/>
  <c r="O22" i="6"/>
  <c r="N22" i="6"/>
  <c r="M23" i="6"/>
  <c r="M24" i="6"/>
  <c r="O23" i="6"/>
  <c r="N23" i="6"/>
  <c r="M25" i="6"/>
  <c r="O24" i="6"/>
  <c r="N24" i="6"/>
  <c r="M26" i="6"/>
  <c r="O25" i="6"/>
  <c r="N25" i="6"/>
  <c r="M27" i="6"/>
  <c r="O26" i="6"/>
  <c r="N26" i="6"/>
  <c r="O27" i="6"/>
  <c r="N27" i="6"/>
  <c r="M28" i="6"/>
  <c r="O28" i="6"/>
  <c r="N28" i="6"/>
  <c r="M29" i="6"/>
  <c r="M30" i="6"/>
  <c r="O29" i="6"/>
  <c r="N29" i="6"/>
  <c r="O30" i="6"/>
  <c r="N30" i="6"/>
  <c r="M31" i="6"/>
  <c r="M32" i="6"/>
  <c r="O31" i="6"/>
  <c r="N31" i="6"/>
  <c r="O32" i="6"/>
  <c r="N32" i="6"/>
  <c r="M33" i="6"/>
  <c r="M34" i="6"/>
  <c r="O33" i="6"/>
  <c r="N33" i="6"/>
  <c r="M35" i="6"/>
  <c r="O34" i="6"/>
  <c r="N34" i="6"/>
  <c r="O35" i="6"/>
  <c r="N35" i="6"/>
  <c r="M36" i="6"/>
  <c r="M37" i="6"/>
  <c r="O36" i="6"/>
  <c r="N36" i="6"/>
  <c r="O37" i="6"/>
  <c r="N37" i="6"/>
  <c r="M38" i="6"/>
  <c r="M39" i="6"/>
  <c r="O38" i="6"/>
  <c r="N38" i="6"/>
  <c r="O39" i="6"/>
  <c r="N39" i="6"/>
  <c r="M40" i="6"/>
  <c r="O40" i="6"/>
  <c r="N40" i="6"/>
  <c r="M41" i="6"/>
  <c r="M42" i="6"/>
  <c r="O41" i="6"/>
  <c r="N41" i="6"/>
  <c r="M43" i="6"/>
  <c r="O42" i="6"/>
  <c r="N42" i="6"/>
  <c r="O43" i="6"/>
  <c r="N43" i="6"/>
  <c r="M44" i="6"/>
  <c r="O44" i="6"/>
  <c r="N44" i="6"/>
  <c r="M45" i="6"/>
  <c r="O45" i="6"/>
  <c r="N45" i="6"/>
  <c r="M46" i="6"/>
  <c r="M47" i="6"/>
  <c r="O46" i="6"/>
  <c r="N46" i="6"/>
  <c r="M48" i="6"/>
  <c r="O47" i="6"/>
  <c r="N47" i="6"/>
  <c r="O48" i="6"/>
  <c r="N48" i="6"/>
  <c r="M49" i="6"/>
  <c r="O49" i="6"/>
  <c r="N49" i="6"/>
  <c r="M50" i="6"/>
  <c r="M51" i="6"/>
  <c r="O50" i="6"/>
  <c r="N50" i="6"/>
  <c r="O51" i="6"/>
  <c r="N51" i="6"/>
  <c r="M52" i="6"/>
  <c r="M53" i="6"/>
  <c r="O52" i="6"/>
  <c r="N52" i="6"/>
  <c r="M54" i="6"/>
  <c r="O53" i="6"/>
  <c r="N53" i="6"/>
  <c r="M55" i="6"/>
  <c r="O54" i="6"/>
  <c r="N54" i="6"/>
  <c r="O55" i="6"/>
  <c r="N55" i="6"/>
  <c r="M56" i="6"/>
  <c r="O56" i="6"/>
  <c r="N56" i="6"/>
  <c r="M57" i="6"/>
  <c r="M58" i="6"/>
  <c r="O57" i="6"/>
  <c r="N57" i="6"/>
  <c r="O58" i="6"/>
  <c r="N58" i="6"/>
  <c r="M59" i="6"/>
  <c r="O59" i="6"/>
  <c r="N59" i="6"/>
  <c r="M60" i="6"/>
  <c r="M61" i="6"/>
  <c r="O60" i="6"/>
  <c r="N60" i="6"/>
  <c r="M62" i="6"/>
  <c r="O61" i="6"/>
  <c r="N61" i="6"/>
  <c r="O62" i="6"/>
  <c r="N62" i="6"/>
  <c r="M63" i="6"/>
  <c r="M64" i="6"/>
  <c r="O63" i="6"/>
  <c r="N63" i="6"/>
  <c r="M65" i="6"/>
  <c r="O64" i="6"/>
  <c r="N64" i="6"/>
  <c r="M66" i="6"/>
  <c r="O65" i="6"/>
  <c r="N65" i="6"/>
  <c r="M67" i="6"/>
  <c r="O66" i="6"/>
  <c r="N66" i="6"/>
  <c r="O67" i="6"/>
  <c r="N67" i="6"/>
  <c r="M68" i="6"/>
  <c r="M69" i="6"/>
  <c r="O68" i="6"/>
  <c r="N68" i="6"/>
  <c r="O69" i="6"/>
  <c r="N69" i="6"/>
  <c r="M70" i="6"/>
  <c r="O70" i="6"/>
  <c r="N70" i="6"/>
  <c r="M71" i="6"/>
  <c r="M72" i="6"/>
  <c r="O71" i="6"/>
  <c r="N71" i="6"/>
  <c r="O72" i="6"/>
  <c r="N72" i="6"/>
  <c r="M73" i="6"/>
  <c r="M74" i="6"/>
  <c r="O73" i="6"/>
  <c r="N73" i="6"/>
  <c r="M75" i="6"/>
  <c r="O74" i="6"/>
  <c r="N74" i="6"/>
  <c r="M76" i="6"/>
  <c r="O75" i="6"/>
  <c r="N75" i="6"/>
  <c r="M77" i="6"/>
  <c r="O76" i="6"/>
  <c r="N76" i="6"/>
  <c r="M78" i="6"/>
  <c r="O77" i="6"/>
  <c r="N77" i="6"/>
  <c r="O78" i="6"/>
  <c r="N78" i="6"/>
  <c r="M79" i="6"/>
  <c r="O79" i="6"/>
  <c r="N79" i="6"/>
  <c r="M80" i="6"/>
  <c r="O80" i="6"/>
  <c r="N80" i="6"/>
  <c r="M81" i="6"/>
  <c r="O81" i="6"/>
  <c r="N81" i="6"/>
  <c r="M82" i="6"/>
  <c r="M83" i="6"/>
  <c r="O82" i="6"/>
  <c r="N82" i="6"/>
  <c r="O83" i="6"/>
  <c r="N83" i="6"/>
  <c r="M84" i="6"/>
  <c r="M85" i="6"/>
  <c r="O84" i="6"/>
  <c r="N84" i="6"/>
  <c r="M86" i="6"/>
  <c r="O85" i="6"/>
  <c r="N85" i="6"/>
  <c r="M87" i="6"/>
  <c r="O86" i="6"/>
  <c r="N86" i="6"/>
  <c r="O87" i="6"/>
  <c r="N87" i="6"/>
  <c r="M88" i="6"/>
  <c r="O88" i="6"/>
  <c r="N88" i="6"/>
  <c r="M89" i="6"/>
  <c r="M90" i="6"/>
  <c r="O89" i="6"/>
  <c r="N89" i="6"/>
  <c r="O90" i="6"/>
  <c r="N90" i="6"/>
  <c r="M91" i="6"/>
  <c r="M92" i="6"/>
  <c r="O91" i="6"/>
  <c r="N91" i="6"/>
  <c r="M93" i="6"/>
  <c r="O92" i="6"/>
  <c r="N92" i="6"/>
  <c r="O93" i="6"/>
  <c r="N93" i="6"/>
  <c r="M94" i="6"/>
  <c r="O94" i="6"/>
  <c r="N94" i="6"/>
  <c r="M95" i="6"/>
  <c r="M96" i="6"/>
  <c r="O95" i="6"/>
  <c r="N95" i="6"/>
  <c r="O96" i="6"/>
  <c r="N96" i="6"/>
  <c r="M97" i="6"/>
  <c r="M98" i="6"/>
  <c r="O97" i="6"/>
  <c r="N97" i="6"/>
  <c r="M99" i="6"/>
  <c r="O98" i="6"/>
  <c r="N98" i="6"/>
  <c r="O99" i="6"/>
  <c r="N99" i="6"/>
  <c r="M100" i="6"/>
  <c r="M101" i="6"/>
  <c r="O100" i="6"/>
  <c r="N100" i="6"/>
  <c r="M102" i="6"/>
  <c r="O101" i="6"/>
  <c r="N101" i="6"/>
  <c r="M103" i="6"/>
  <c r="O102" i="6"/>
  <c r="N102" i="6"/>
  <c r="O103" i="6"/>
  <c r="N103" i="6"/>
  <c r="M104" i="6"/>
  <c r="M105" i="6"/>
  <c r="O104" i="6"/>
  <c r="N104" i="6"/>
  <c r="O105" i="6"/>
  <c r="N105" i="6"/>
  <c r="M106" i="6"/>
  <c r="O106" i="6"/>
  <c r="N106" i="6"/>
  <c r="M107" i="6"/>
  <c r="M108" i="6"/>
  <c r="O107" i="6"/>
  <c r="N107" i="6"/>
  <c r="O108" i="6"/>
  <c r="N108" i="6"/>
  <c r="M109" i="6"/>
  <c r="M110" i="6"/>
  <c r="O109" i="6"/>
  <c r="N109" i="6"/>
  <c r="M111" i="6"/>
  <c r="O110" i="6"/>
  <c r="N110" i="6"/>
  <c r="O111" i="6"/>
  <c r="N111" i="6"/>
  <c r="M112" i="6"/>
  <c r="M113" i="6"/>
  <c r="O112" i="6"/>
  <c r="N112" i="6"/>
  <c r="O113" i="6"/>
  <c r="N113" i="6"/>
  <c r="M114" i="6"/>
  <c r="O114" i="6"/>
  <c r="N114" i="6"/>
  <c r="M115" i="6"/>
  <c r="M116" i="6"/>
  <c r="O115" i="6"/>
  <c r="N115" i="6"/>
  <c r="O116" i="6"/>
  <c r="N116" i="6"/>
  <c r="M117" i="6"/>
  <c r="O117" i="6"/>
  <c r="N117" i="6"/>
  <c r="M118" i="6"/>
  <c r="O118" i="6"/>
  <c r="N118" i="6"/>
  <c r="M119" i="6"/>
  <c r="M120" i="6"/>
  <c r="O119" i="6"/>
  <c r="N119" i="6"/>
  <c r="O120" i="6"/>
  <c r="N120" i="6"/>
  <c r="M121" i="6"/>
  <c r="M122" i="6"/>
  <c r="O121" i="6"/>
  <c r="N121" i="6"/>
  <c r="M123" i="6"/>
  <c r="O122" i="6"/>
  <c r="N122" i="6"/>
  <c r="O123" i="6"/>
  <c r="N123" i="6"/>
  <c r="M124" i="6"/>
  <c r="O124" i="6"/>
  <c r="N124" i="6"/>
  <c r="M125" i="6"/>
  <c r="O125" i="6"/>
  <c r="N125" i="6"/>
  <c r="K3" i="6"/>
  <c r="A9" i="6"/>
  <c r="B9" i="6"/>
  <c r="A10" i="6"/>
  <c r="F9" i="6"/>
  <c r="C9" i="6"/>
  <c r="G9" i="6"/>
  <c r="D9" i="6"/>
  <c r="H9" i="6"/>
  <c r="E9" i="6"/>
  <c r="A11" i="6"/>
  <c r="B10" i="6"/>
  <c r="B11" i="6"/>
  <c r="A12" i="6"/>
  <c r="H10" i="6"/>
  <c r="G10" i="6"/>
  <c r="E10" i="6"/>
  <c r="F10" i="6"/>
  <c r="C10" i="6"/>
  <c r="D10" i="6"/>
  <c r="A13" i="6"/>
  <c r="B12" i="6"/>
  <c r="C11" i="6"/>
  <c r="D11" i="6"/>
  <c r="E11" i="6"/>
  <c r="G11" i="6"/>
  <c r="H11" i="6"/>
  <c r="F11" i="6"/>
  <c r="B13" i="6"/>
  <c r="A14" i="6"/>
  <c r="A15" i="6"/>
  <c r="B15" i="6"/>
  <c r="H12" i="6"/>
  <c r="G12" i="6"/>
  <c r="C12" i="6"/>
  <c r="D12" i="6"/>
  <c r="E12" i="6"/>
  <c r="F12" i="6"/>
  <c r="B14" i="6"/>
  <c r="A16" i="6"/>
  <c r="A17" i="6"/>
  <c r="F15" i="6"/>
  <c r="D15" i="6"/>
  <c r="E15" i="6"/>
  <c r="H15" i="6"/>
  <c r="C15" i="6"/>
  <c r="G15" i="6"/>
  <c r="H13" i="6"/>
  <c r="F13" i="6"/>
  <c r="G13" i="6"/>
  <c r="E13" i="6"/>
  <c r="C13" i="6"/>
  <c r="D13" i="6"/>
  <c r="B17" i="6"/>
  <c r="H14" i="6"/>
  <c r="F14" i="6"/>
  <c r="C14" i="6"/>
  <c r="G14" i="6"/>
  <c r="D14" i="6"/>
  <c r="E14" i="6"/>
  <c r="A18" i="6"/>
  <c r="B16" i="6"/>
  <c r="A19" i="6"/>
  <c r="B18" i="6"/>
  <c r="E17" i="6"/>
  <c r="G17" i="6"/>
  <c r="H17" i="6"/>
  <c r="C17" i="6"/>
  <c r="D17" i="6"/>
  <c r="F17" i="6"/>
  <c r="G16" i="6"/>
  <c r="C16" i="6"/>
  <c r="H16" i="6"/>
  <c r="E16" i="6"/>
  <c r="D16" i="6"/>
  <c r="F16" i="6"/>
  <c r="G18" i="6"/>
  <c r="F18" i="6"/>
  <c r="E18" i="6"/>
  <c r="H18" i="6"/>
  <c r="D18" i="6"/>
  <c r="C18" i="6"/>
  <c r="B19" i="6"/>
  <c r="A20" i="6"/>
  <c r="A21" i="6"/>
  <c r="A22" i="6"/>
  <c r="B21" i="6"/>
  <c r="B20" i="6"/>
  <c r="F19" i="6"/>
  <c r="H19" i="6"/>
  <c r="E19" i="6"/>
  <c r="G19" i="6"/>
  <c r="C19" i="6"/>
  <c r="D19" i="6"/>
  <c r="B22" i="6"/>
  <c r="H21" i="6"/>
  <c r="G21" i="6"/>
  <c r="D21" i="6"/>
  <c r="F21" i="6"/>
  <c r="C21" i="6"/>
  <c r="E21" i="6"/>
  <c r="H20" i="6"/>
  <c r="G20" i="6"/>
  <c r="E20" i="6"/>
  <c r="F20" i="6"/>
  <c r="C20" i="6"/>
  <c r="D20" i="6"/>
  <c r="A23" i="6"/>
  <c r="B23" i="6"/>
  <c r="C23" i="6"/>
  <c r="E23" i="6"/>
  <c r="F23" i="6"/>
  <c r="D23" i="6"/>
  <c r="H23" i="6"/>
  <c r="G23" i="6"/>
  <c r="D22" i="6"/>
  <c r="E22" i="6"/>
  <c r="G22" i="6"/>
  <c r="H22" i="6"/>
  <c r="C22" i="6"/>
  <c r="F22" i="6"/>
  <c r="A24" i="6"/>
  <c r="A25" i="6"/>
  <c r="B25" i="6"/>
  <c r="D25" i="6"/>
  <c r="G25" i="6"/>
  <c r="H25" i="6"/>
  <c r="C25" i="6"/>
  <c r="E25" i="6"/>
  <c r="F25" i="6"/>
  <c r="B24" i="6"/>
  <c r="A26" i="6"/>
  <c r="A27" i="6"/>
  <c r="A28" i="6"/>
  <c r="B26" i="6"/>
  <c r="E24" i="6"/>
  <c r="G24" i="6"/>
  <c r="C24" i="6"/>
  <c r="F24" i="6"/>
  <c r="H24" i="6"/>
  <c r="D24" i="6"/>
  <c r="B27" i="6"/>
  <c r="A29" i="6"/>
  <c r="B28" i="6"/>
  <c r="G26" i="6"/>
  <c r="H26" i="6"/>
  <c r="C26" i="6"/>
  <c r="E26" i="6"/>
  <c r="F26" i="6"/>
  <c r="D26" i="6"/>
  <c r="A30" i="6"/>
  <c r="B29" i="6"/>
  <c r="D27" i="6"/>
  <c r="C27" i="6"/>
  <c r="E27" i="6"/>
  <c r="F27" i="6"/>
  <c r="H27" i="6"/>
  <c r="G27" i="6"/>
  <c r="E28" i="6"/>
  <c r="D28" i="6"/>
  <c r="C28" i="6"/>
  <c r="F28" i="6"/>
  <c r="G28" i="6"/>
  <c r="H28" i="6"/>
  <c r="G29" i="6"/>
  <c r="D29" i="6"/>
  <c r="E29" i="6"/>
  <c r="C29" i="6"/>
  <c r="F29" i="6"/>
  <c r="H29" i="6"/>
  <c r="B30" i="6"/>
  <c r="A31" i="6"/>
  <c r="B31" i="6"/>
  <c r="H31" i="6"/>
  <c r="F31" i="6"/>
  <c r="G31" i="6"/>
  <c r="C31" i="6"/>
  <c r="D31" i="6"/>
  <c r="E31" i="6"/>
  <c r="A32" i="6"/>
  <c r="G30" i="6"/>
  <c r="D30" i="6"/>
  <c r="F30" i="6"/>
  <c r="C30" i="6"/>
  <c r="H30" i="6"/>
  <c r="E30" i="6"/>
  <c r="B32" i="6"/>
  <c r="A33" i="6"/>
  <c r="F32" i="6"/>
  <c r="C32" i="6"/>
  <c r="D32" i="6"/>
  <c r="E32" i="6"/>
  <c r="G32" i="6"/>
  <c r="H32" i="6"/>
  <c r="B33" i="6"/>
  <c r="A34" i="6"/>
  <c r="A35" i="6"/>
  <c r="B34" i="6"/>
  <c r="E33" i="6"/>
  <c r="G33" i="6"/>
  <c r="H33" i="6"/>
  <c r="C33" i="6"/>
  <c r="D33" i="6"/>
  <c r="F33" i="6"/>
  <c r="B35" i="6"/>
  <c r="A36" i="6"/>
  <c r="H34" i="6"/>
  <c r="C34" i="6"/>
  <c r="F34" i="6"/>
  <c r="E34" i="6"/>
  <c r="G34" i="6"/>
  <c r="D34" i="6"/>
  <c r="B36" i="6"/>
  <c r="C35" i="6"/>
  <c r="F35" i="6"/>
  <c r="D35" i="6"/>
  <c r="E35" i="6"/>
  <c r="G35" i="6"/>
  <c r="H35" i="6"/>
  <c r="A37" i="6"/>
  <c r="G36" i="6"/>
  <c r="C36" i="6"/>
  <c r="D36" i="6"/>
  <c r="H36" i="6"/>
  <c r="F36" i="6"/>
  <c r="E36" i="6"/>
  <c r="A38" i="6"/>
  <c r="A39" i="6"/>
  <c r="B37" i="6"/>
  <c r="B39" i="6"/>
  <c r="A40" i="6"/>
  <c r="B38" i="6"/>
  <c r="D37" i="6"/>
  <c r="G37" i="6"/>
  <c r="F37" i="6"/>
  <c r="H37" i="6"/>
  <c r="E37" i="6"/>
  <c r="C37" i="6"/>
  <c r="B40" i="6"/>
  <c r="A41" i="6"/>
  <c r="A42" i="6"/>
  <c r="F38" i="6"/>
  <c r="C38" i="6"/>
  <c r="H38" i="6"/>
  <c r="G38" i="6"/>
  <c r="D38" i="6"/>
  <c r="E38" i="6"/>
  <c r="G39" i="6"/>
  <c r="D39" i="6"/>
  <c r="E39" i="6"/>
  <c r="C39" i="6"/>
  <c r="H39" i="6"/>
  <c r="F39" i="6"/>
  <c r="C40" i="6"/>
  <c r="F40" i="6"/>
  <c r="G40" i="6"/>
  <c r="H40" i="6"/>
  <c r="D40" i="6"/>
  <c r="E40" i="6"/>
  <c r="B42" i="6"/>
  <c r="B41" i="6"/>
  <c r="A43" i="6"/>
  <c r="G41" i="6"/>
  <c r="E41" i="6"/>
  <c r="H41" i="6"/>
  <c r="C41" i="6"/>
  <c r="F41" i="6"/>
  <c r="D41" i="6"/>
  <c r="B43" i="6"/>
  <c r="D42" i="6"/>
  <c r="C42" i="6"/>
  <c r="G42" i="6"/>
  <c r="F42" i="6"/>
  <c r="E42" i="6"/>
  <c r="H42" i="6"/>
  <c r="A44" i="6"/>
  <c r="C43" i="6"/>
  <c r="H43" i="6"/>
  <c r="D43" i="6"/>
  <c r="G43" i="6"/>
  <c r="F43" i="6"/>
  <c r="E43" i="6"/>
  <c r="B44" i="6"/>
  <c r="A45" i="6"/>
  <c r="A46" i="6"/>
  <c r="A47" i="6"/>
  <c r="B45" i="6"/>
  <c r="E44" i="6"/>
  <c r="G44" i="6"/>
  <c r="D44" i="6"/>
  <c r="F44" i="6"/>
  <c r="C44" i="6"/>
  <c r="H44" i="6"/>
  <c r="B47" i="6"/>
  <c r="B46" i="6"/>
  <c r="H45" i="6"/>
  <c r="C45" i="6"/>
  <c r="E45" i="6"/>
  <c r="D45" i="6"/>
  <c r="G45" i="6"/>
  <c r="F45" i="6"/>
  <c r="A48" i="6"/>
  <c r="E47" i="6"/>
  <c r="D47" i="6"/>
  <c r="G47" i="6"/>
  <c r="H47" i="6"/>
  <c r="C47" i="6"/>
  <c r="F47" i="6"/>
  <c r="C46" i="6"/>
  <c r="E46" i="6"/>
  <c r="F46" i="6"/>
  <c r="G46" i="6"/>
  <c r="D46" i="6"/>
  <c r="H46" i="6"/>
  <c r="B48" i="6"/>
  <c r="A49" i="6"/>
  <c r="D48" i="6"/>
  <c r="E48" i="6"/>
  <c r="C48" i="6"/>
  <c r="F48" i="6"/>
  <c r="H48" i="6"/>
  <c r="G48" i="6"/>
  <c r="B49" i="6"/>
  <c r="A50" i="6"/>
  <c r="A51" i="6"/>
  <c r="B50" i="6"/>
  <c r="A52" i="6"/>
  <c r="A53" i="6"/>
  <c r="A54" i="6"/>
  <c r="B51" i="6"/>
  <c r="G49" i="6"/>
  <c r="E49" i="6"/>
  <c r="D49" i="6"/>
  <c r="F49" i="6"/>
  <c r="H49" i="6"/>
  <c r="C49" i="6"/>
  <c r="B52" i="6"/>
  <c r="E50" i="6"/>
  <c r="G50" i="6"/>
  <c r="F50" i="6"/>
  <c r="C50" i="6"/>
  <c r="D50" i="6"/>
  <c r="H50" i="6"/>
  <c r="B54" i="6"/>
  <c r="B53" i="6"/>
  <c r="D51" i="6"/>
  <c r="C51" i="6"/>
  <c r="H51" i="6"/>
  <c r="F51" i="6"/>
  <c r="E51" i="6"/>
  <c r="G51" i="6"/>
  <c r="A55" i="6"/>
  <c r="A56" i="6"/>
  <c r="A57" i="6"/>
  <c r="A58" i="6"/>
  <c r="B58" i="6"/>
  <c r="B55" i="6"/>
  <c r="G53" i="6"/>
  <c r="E53" i="6"/>
  <c r="D53" i="6"/>
  <c r="H53" i="6"/>
  <c r="F53" i="6"/>
  <c r="C53" i="6"/>
  <c r="D54" i="6"/>
  <c r="F54" i="6"/>
  <c r="H54" i="6"/>
  <c r="C54" i="6"/>
  <c r="E54" i="6"/>
  <c r="G54" i="6"/>
  <c r="E52" i="6"/>
  <c r="G52" i="6"/>
  <c r="D52" i="6"/>
  <c r="H52" i="6"/>
  <c r="C52" i="6"/>
  <c r="F52" i="6"/>
  <c r="A59" i="6"/>
  <c r="B59" i="6"/>
  <c r="C59" i="6"/>
  <c r="B56" i="6"/>
  <c r="H56" i="6"/>
  <c r="B57" i="6"/>
  <c r="F57" i="6"/>
  <c r="F58" i="6"/>
  <c r="H58" i="6"/>
  <c r="D58" i="6"/>
  <c r="G58" i="6"/>
  <c r="C58" i="6"/>
  <c r="E58" i="6"/>
  <c r="H55" i="6"/>
  <c r="E55" i="6"/>
  <c r="G55" i="6"/>
  <c r="C55" i="6"/>
  <c r="F55" i="6"/>
  <c r="D55" i="6"/>
  <c r="H57" i="6"/>
  <c r="G57" i="6"/>
  <c r="E57" i="6"/>
  <c r="D57" i="6"/>
  <c r="C57" i="6"/>
  <c r="G56" i="6"/>
  <c r="D59" i="6"/>
  <c r="G59" i="6"/>
  <c r="F56" i="6"/>
  <c r="F59" i="6"/>
  <c r="E56" i="6"/>
  <c r="H59" i="6"/>
  <c r="C56" i="6"/>
  <c r="E59" i="6"/>
  <c r="A60" i="6"/>
  <c r="B60" i="6"/>
  <c r="D56" i="6"/>
  <c r="H60" i="6"/>
  <c r="G60" i="6"/>
  <c r="E60" i="6"/>
  <c r="C60" i="6"/>
  <c r="F60" i="6"/>
  <c r="A61" i="6"/>
  <c r="B61" i="6"/>
  <c r="D60" i="6"/>
  <c r="A62" i="6"/>
  <c r="B62" i="6"/>
  <c r="H62" i="6"/>
  <c r="G61" i="6"/>
  <c r="H61" i="6"/>
  <c r="F61" i="6"/>
  <c r="C61" i="6"/>
  <c r="E61" i="6"/>
  <c r="D61" i="6"/>
  <c r="F62" i="6"/>
  <c r="E62" i="6"/>
  <c r="D62" i="6"/>
  <c r="G62" i="6"/>
  <c r="C62" i="6"/>
</calcChain>
</file>

<file path=xl/sharedStrings.xml><?xml version="1.0" encoding="utf-8"?>
<sst xmlns="http://schemas.openxmlformats.org/spreadsheetml/2006/main" count="294" uniqueCount="35">
  <si>
    <t>MOODY'S PUBLIC UTILITY BOND YIELDS</t>
  </si>
  <si>
    <t>A</t>
  </si>
  <si>
    <t>Aa</t>
  </si>
  <si>
    <t>Aaa</t>
  </si>
  <si>
    <t>Baa</t>
  </si>
  <si>
    <t>Avg</t>
  </si>
  <si>
    <t>Date</t>
  </si>
  <si>
    <t>NA</t>
  </si>
  <si>
    <t>No Data</t>
  </si>
  <si>
    <t>N/A</t>
  </si>
  <si>
    <t xml:space="preserve">  NOTE:  After this date Mergent no longer provides the bond yield data on</t>
  </si>
  <si>
    <t>_______________________</t>
  </si>
  <si>
    <t>Monthly Avg</t>
  </si>
  <si>
    <t xml:space="preserve">  their web site.  Must call or email Mergent directly to obtain yields. MZ</t>
  </si>
  <si>
    <t>Annual Avg '03</t>
  </si>
  <si>
    <t xml:space="preserve">Source:  Mergent.com/news reports and Mergent </t>
  </si>
  <si>
    <t>Daily Yields supplied by email.</t>
  </si>
  <si>
    <t>Year to date</t>
  </si>
  <si>
    <t>Average</t>
  </si>
  <si>
    <t>Lines to Use</t>
  </si>
  <si>
    <t>Line</t>
  </si>
  <si>
    <t>Cut and Paste Dates</t>
  </si>
  <si>
    <t>Spread</t>
  </si>
  <si>
    <t>Year</t>
  </si>
  <si>
    <t>Average Historical Spread</t>
  </si>
  <si>
    <t>Utility</t>
  </si>
  <si>
    <t>Corporate</t>
  </si>
  <si>
    <t>2019 Spread</t>
  </si>
  <si>
    <t>2020 Spread</t>
  </si>
  <si>
    <t>2021 Spread</t>
  </si>
  <si>
    <t>2022 Spread*</t>
  </si>
  <si>
    <t>Source: Moody's Bond Yields</t>
  </si>
  <si>
    <t>Comparison of Yield Spreads Over Treasury Bond Yields</t>
  </si>
  <si>
    <t>*2022 data through September 30, 2022.</t>
  </si>
  <si>
    <t>TABLE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</si>
</sst>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;@"/>
    <numFmt numFmtId="165" formatCode="0.0"/>
    <numFmt numFmtId="166" formatCode="0.000000"/>
    <numFmt numFmtId="167" formatCode="_([$€-2]* #,##0.00_);_([$€-2]* \(#,##0.00\);_([$€-2]* &quot;-&quot;??_)"/>
    <numFmt numFmtId="168" formatCode="0.0000"/>
  </numFmts>
  <fonts count="89" x14ac:knownFonts="1">
    <font>
      <sz val="10"/>
      <name val="Arial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u/>
      <sz val="10"/>
      <name val="Arial"/>
      <family val="2"/>
    </font>
    <font>
      <b/>
      <u/>
      <sz val="11"/>
      <color indexed="48"/>
      <name val="Arial"/>
      <family val="2"/>
    </font>
    <font>
      <b/>
      <sz val="11"/>
      <color indexed="48"/>
      <name val="Arial"/>
      <family val="2"/>
    </font>
    <font>
      <b/>
      <sz val="10"/>
      <color indexed="53"/>
      <name val="Arial"/>
      <family val="2"/>
    </font>
    <font>
      <b/>
      <u/>
      <sz val="14"/>
      <color indexed="48"/>
      <name val="Arial"/>
      <family val="2"/>
    </font>
    <font>
      <sz val="10"/>
      <color indexed="8"/>
      <name val="Arial"/>
      <family val="2"/>
    </font>
    <font>
      <sz val="8"/>
      <color indexed="10"/>
      <name val="Arial"/>
      <family val="2"/>
    </font>
    <font>
      <b/>
      <sz val="8"/>
      <color indexed="10"/>
      <name val="Arial"/>
      <family val="2"/>
    </font>
    <font>
      <b/>
      <sz val="10"/>
      <color indexed="12"/>
      <name val="Arial"/>
      <family val="2"/>
    </font>
    <font>
      <b/>
      <sz val="11"/>
      <color indexed="12"/>
      <name val="Arial"/>
      <family val="2"/>
    </font>
    <font>
      <sz val="11"/>
      <color indexed="8"/>
      <name val="Arial"/>
      <family val="2"/>
    </font>
    <font>
      <b/>
      <sz val="12"/>
      <color indexed="12"/>
      <name val="Arial"/>
      <family val="2"/>
    </font>
    <font>
      <b/>
      <sz val="9"/>
      <color indexed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u/>
      <sz val="11"/>
      <name val="Arial"/>
      <family val="2"/>
    </font>
    <font>
      <sz val="11"/>
      <color indexed="8"/>
      <name val="Calibri"/>
      <family val="2"/>
    </font>
    <font>
      <sz val="9"/>
      <color indexed="8"/>
      <name val="Arial"/>
      <family val="2"/>
    </font>
    <font>
      <sz val="10"/>
      <color indexed="9"/>
      <name val="Arial"/>
      <family val="2"/>
    </font>
    <font>
      <sz val="12"/>
      <name val="Arial"/>
      <family val="2"/>
    </font>
    <font>
      <sz val="10"/>
      <color indexed="20"/>
      <name val="Arial"/>
      <family val="2"/>
    </font>
    <font>
      <sz val="9"/>
      <color indexed="8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sz val="11"/>
      <color theme="1"/>
      <name val="Calibri"/>
      <family val="2"/>
      <scheme val="minor"/>
    </font>
    <font>
      <sz val="8"/>
      <name val="Helv"/>
    </font>
    <font>
      <sz val="10"/>
      <name val="MS Serif"/>
      <family val="1"/>
    </font>
    <font>
      <i/>
      <sz val="10"/>
      <color indexed="23"/>
      <name val="Arial"/>
      <family val="2"/>
    </font>
    <font>
      <sz val="18"/>
      <name val="Arial"/>
      <family val="2"/>
    </font>
    <font>
      <i/>
      <sz val="12"/>
      <name val="Arial"/>
      <family val="2"/>
    </font>
    <font>
      <sz val="12"/>
      <name val="Times New Roman"/>
      <family val="1"/>
    </font>
    <font>
      <sz val="18"/>
      <name val="Times New Roman"/>
      <family val="1"/>
    </font>
    <font>
      <sz val="8"/>
      <name val="Times New Roman"/>
      <family val="1"/>
    </font>
    <font>
      <i/>
      <sz val="12"/>
      <name val="Times New Roman"/>
      <family val="1"/>
    </font>
    <font>
      <sz val="10"/>
      <color indexed="17"/>
      <name val="Arial"/>
      <family val="2"/>
    </font>
    <font>
      <b/>
      <sz val="9"/>
      <color indexed="8"/>
      <name val="Calibri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8"/>
      <color indexed="9"/>
      <name val="Calibri"/>
      <family val="2"/>
    </font>
    <font>
      <sz val="12"/>
      <name val="Helv"/>
    </font>
    <font>
      <sz val="12"/>
      <name val="Verdana"/>
      <family val="2"/>
    </font>
    <font>
      <b/>
      <sz val="10"/>
      <color indexed="63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MS Sans Serif"/>
      <family val="2"/>
    </font>
    <font>
      <b/>
      <sz val="10"/>
      <name val="MS Sans Serif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12"/>
      <color indexed="9"/>
      <name val="Arial"/>
      <family val="2"/>
    </font>
    <font>
      <b/>
      <i/>
      <sz val="8"/>
      <color indexed="9"/>
      <name val="Arial"/>
      <family val="2"/>
    </font>
    <font>
      <b/>
      <sz val="8"/>
      <name val="Arial"/>
      <family val="2"/>
    </font>
    <font>
      <b/>
      <i/>
      <sz val="10"/>
      <color indexed="63"/>
      <name val="Arial"/>
      <family val="2"/>
    </font>
    <font>
      <sz val="10"/>
      <color indexed="8"/>
      <name val="Times New Roman"/>
      <family val="1"/>
    </font>
    <font>
      <b/>
      <sz val="12"/>
      <color indexed="8"/>
      <name val="Tahoma"/>
      <family val="2"/>
    </font>
    <font>
      <b/>
      <sz val="10"/>
      <color indexed="8"/>
      <name val="Times New Roman"/>
      <family val="1"/>
    </font>
    <font>
      <b/>
      <sz val="12"/>
      <color indexed="30"/>
      <name val="Calibri"/>
      <family val="2"/>
    </font>
    <font>
      <sz val="14"/>
      <color indexed="13"/>
      <name val="Helv"/>
    </font>
    <font>
      <b/>
      <sz val="18"/>
      <color indexed="56"/>
      <name val="Cambria"/>
      <family val="2"/>
    </font>
    <font>
      <b/>
      <sz val="9"/>
      <name val="Helv"/>
    </font>
    <font>
      <b/>
      <u val="singleAccounting"/>
      <sz val="11"/>
      <name val="Arial"/>
      <family val="2"/>
    </font>
  </fonts>
  <fills count="4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8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63"/>
        <bgColor indexed="64"/>
      </patternFill>
    </fill>
    <fill>
      <patternFill patternType="solid">
        <fgColor indexed="12"/>
      </patternFill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dashed">
        <color indexed="55"/>
      </bottom>
      <diagonal/>
    </border>
    <border>
      <left/>
      <right/>
      <top/>
      <bottom style="dashed">
        <color rgb="FFBFBFB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rgb="FF0096D7"/>
      </top>
      <bottom/>
      <diagonal/>
    </border>
    <border>
      <left/>
      <right/>
      <top/>
      <bottom style="thick">
        <color rgb="FF0096D7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rgb="FFBFBFBF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121">
    <xf numFmtId="0" fontId="0" fillId="0" borderId="0"/>
    <xf numFmtId="43" fontId="20" fillId="0" borderId="0" applyFont="0" applyFill="0" applyBorder="0" applyAlignment="0" applyProtection="0"/>
    <xf numFmtId="0" fontId="22" fillId="0" borderId="0"/>
    <xf numFmtId="0" fontId="2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166" fontId="3" fillId="0" borderId="0">
      <alignment horizontal="left" wrapText="1"/>
    </xf>
    <xf numFmtId="166" fontId="3" fillId="0" borderId="0">
      <alignment horizontal="left" wrapText="1"/>
    </xf>
    <xf numFmtId="166" fontId="3" fillId="0" borderId="0">
      <alignment horizontal="left" wrapText="1"/>
    </xf>
    <xf numFmtId="166" fontId="3" fillId="0" borderId="0">
      <alignment horizontal="left" wrapText="1"/>
    </xf>
    <xf numFmtId="166" fontId="3" fillId="0" borderId="0">
      <alignment horizontal="left" wrapText="1"/>
    </xf>
    <xf numFmtId="166" fontId="3" fillId="0" borderId="0">
      <alignment horizontal="left" wrapText="1"/>
    </xf>
    <xf numFmtId="166" fontId="3" fillId="0" borderId="0">
      <alignment horizontal="left" wrapText="1"/>
    </xf>
    <xf numFmtId="166" fontId="3" fillId="0" borderId="0">
      <alignment horizontal="left" wrapText="1"/>
    </xf>
    <xf numFmtId="165" fontId="3" fillId="0" borderId="0">
      <alignment horizontal="left" wrapText="1"/>
    </xf>
    <xf numFmtId="165" fontId="3" fillId="0" borderId="0">
      <alignment horizontal="left" wrapText="1"/>
    </xf>
    <xf numFmtId="165" fontId="3" fillId="0" borderId="0">
      <alignment horizontal="left" wrapText="1"/>
    </xf>
    <xf numFmtId="165" fontId="3" fillId="0" borderId="0">
      <alignment horizontal="left" wrapText="1"/>
    </xf>
    <xf numFmtId="165" fontId="3" fillId="0" borderId="0">
      <alignment horizontal="left" wrapText="1"/>
    </xf>
    <xf numFmtId="165" fontId="3" fillId="0" borderId="0">
      <alignment horizontal="left" wrapText="1"/>
    </xf>
    <xf numFmtId="165" fontId="3" fillId="0" borderId="0">
      <alignment horizontal="left" wrapText="1"/>
    </xf>
    <xf numFmtId="165" fontId="3" fillId="0" borderId="0">
      <alignment horizontal="left" wrapText="1"/>
    </xf>
    <xf numFmtId="166" fontId="3" fillId="0" borderId="0">
      <alignment horizontal="left" wrapText="1"/>
    </xf>
    <xf numFmtId="166" fontId="3" fillId="0" borderId="0">
      <alignment horizontal="left" wrapText="1"/>
    </xf>
    <xf numFmtId="166" fontId="3" fillId="0" borderId="0">
      <alignment horizontal="left" wrapText="1"/>
    </xf>
    <xf numFmtId="166" fontId="3" fillId="0" borderId="0">
      <alignment horizontal="left" wrapText="1"/>
    </xf>
    <xf numFmtId="166" fontId="3" fillId="0" borderId="0">
      <alignment horizontal="left" wrapText="1"/>
    </xf>
    <xf numFmtId="166" fontId="3" fillId="0" borderId="0">
      <alignment horizontal="left" wrapText="1"/>
    </xf>
    <xf numFmtId="166" fontId="3" fillId="0" borderId="0">
      <alignment horizontal="left" wrapText="1"/>
    </xf>
    <xf numFmtId="166" fontId="3" fillId="0" borderId="0">
      <alignment horizontal="left" wrapText="1"/>
    </xf>
    <xf numFmtId="165" fontId="3" fillId="0" borderId="0">
      <alignment horizontal="left" wrapText="1"/>
    </xf>
    <xf numFmtId="165" fontId="3" fillId="0" borderId="0">
      <alignment horizontal="left" wrapText="1"/>
    </xf>
    <xf numFmtId="165" fontId="3" fillId="0" borderId="0">
      <alignment horizontal="left" wrapText="1"/>
    </xf>
    <xf numFmtId="165" fontId="3" fillId="0" borderId="0">
      <alignment horizontal="left" wrapText="1"/>
    </xf>
    <xf numFmtId="165" fontId="3" fillId="0" borderId="0">
      <alignment horizontal="left" wrapText="1"/>
    </xf>
    <xf numFmtId="165" fontId="3" fillId="0" borderId="0">
      <alignment horizontal="left" wrapText="1"/>
    </xf>
    <xf numFmtId="165" fontId="3" fillId="0" borderId="0">
      <alignment horizontal="left" wrapText="1"/>
    </xf>
    <xf numFmtId="165" fontId="3" fillId="0" borderId="0">
      <alignment horizontal="left" wrapText="1"/>
    </xf>
    <xf numFmtId="165" fontId="3" fillId="0" borderId="0">
      <alignment horizontal="left" wrapText="1"/>
    </xf>
    <xf numFmtId="165" fontId="3" fillId="0" borderId="0">
      <alignment horizontal="left" wrapText="1"/>
    </xf>
    <xf numFmtId="165" fontId="3" fillId="0" borderId="0">
      <alignment horizontal="left" wrapText="1"/>
    </xf>
    <xf numFmtId="165" fontId="3" fillId="0" borderId="0">
      <alignment horizontal="left" wrapText="1"/>
    </xf>
    <xf numFmtId="165" fontId="3" fillId="0" borderId="0">
      <alignment horizontal="left" wrapText="1"/>
    </xf>
    <xf numFmtId="165" fontId="3" fillId="0" borderId="0">
      <alignment horizontal="left" wrapText="1"/>
    </xf>
    <xf numFmtId="165" fontId="3" fillId="0" borderId="0">
      <alignment horizontal="left" wrapText="1"/>
    </xf>
    <xf numFmtId="165" fontId="3" fillId="0" borderId="0">
      <alignment horizontal="left" wrapText="1"/>
    </xf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7" fillId="3" borderId="0" applyNumberFormat="0" applyBorder="0" applyAlignment="0" applyProtection="0"/>
    <xf numFmtId="0" fontId="26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6" fillId="3" borderId="0" applyNumberFormat="0" applyBorder="0" applyAlignment="0" applyProtection="0"/>
    <xf numFmtId="0" fontId="12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7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7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12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7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12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12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12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7" fillId="4" borderId="0" applyNumberFormat="0" applyBorder="0" applyAlignment="0" applyProtection="0"/>
    <xf numFmtId="0" fontId="26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6" fillId="4" borderId="0" applyNumberFormat="0" applyBorder="0" applyAlignment="0" applyProtection="0"/>
    <xf numFmtId="0" fontId="12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7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7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12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7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12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12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12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7" fillId="5" borderId="0" applyNumberFormat="0" applyBorder="0" applyAlignment="0" applyProtection="0"/>
    <xf numFmtId="0" fontId="26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6" fillId="5" borderId="0" applyNumberFormat="0" applyBorder="0" applyAlignment="0" applyProtection="0"/>
    <xf numFmtId="0" fontId="12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7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7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12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7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12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12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12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7" fillId="6" borderId="0" applyNumberFormat="0" applyBorder="0" applyAlignment="0" applyProtection="0"/>
    <xf numFmtId="0" fontId="26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6" fillId="6" borderId="0" applyNumberFormat="0" applyBorder="0" applyAlignment="0" applyProtection="0"/>
    <xf numFmtId="0" fontId="12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7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7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12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7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12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12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12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7" fillId="7" borderId="0" applyNumberFormat="0" applyBorder="0" applyAlignment="0" applyProtection="0"/>
    <xf numFmtId="0" fontId="26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6" fillId="7" borderId="0" applyNumberFormat="0" applyBorder="0" applyAlignment="0" applyProtection="0"/>
    <xf numFmtId="0" fontId="12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7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7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12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7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12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12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12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7" fillId="8" borderId="0" applyNumberFormat="0" applyBorder="0" applyAlignment="0" applyProtection="0"/>
    <xf numFmtId="0" fontId="26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6" fillId="8" borderId="0" applyNumberFormat="0" applyBorder="0" applyAlignment="0" applyProtection="0"/>
    <xf numFmtId="0" fontId="12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7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7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12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7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12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12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12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7" fillId="9" borderId="0" applyNumberFormat="0" applyBorder="0" applyAlignment="0" applyProtection="0"/>
    <xf numFmtId="0" fontId="26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12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7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7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12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7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12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12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12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9" fillId="0" borderId="0">
      <alignment horizontal="center"/>
    </xf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1" fillId="0" borderId="5" applyNumberFormat="0" applyFont="0" applyProtection="0">
      <alignment wrapText="1"/>
    </xf>
    <xf numFmtId="0" fontId="31" fillId="0" borderId="6" applyNumberFormat="0" applyFont="0" applyProtection="0">
      <alignment wrapText="1"/>
    </xf>
    <xf numFmtId="49" fontId="32" fillId="0" borderId="0"/>
    <xf numFmtId="2" fontId="33" fillId="0" borderId="0"/>
    <xf numFmtId="0" fontId="34" fillId="21" borderId="7" applyNumberFormat="0" applyAlignment="0" applyProtection="0"/>
    <xf numFmtId="0" fontId="34" fillId="21" borderId="7" applyNumberFormat="0" applyAlignment="0" applyProtection="0"/>
    <xf numFmtId="0" fontId="34" fillId="21" borderId="7" applyNumberFormat="0" applyAlignment="0" applyProtection="0"/>
    <xf numFmtId="0" fontId="34" fillId="21" borderId="7" applyNumberFormat="0" applyAlignment="0" applyProtection="0"/>
    <xf numFmtId="0" fontId="34" fillId="21" borderId="7" applyNumberFormat="0" applyAlignment="0" applyProtection="0"/>
    <xf numFmtId="0" fontId="34" fillId="21" borderId="7" applyNumberFormat="0" applyAlignment="0" applyProtection="0"/>
    <xf numFmtId="0" fontId="34" fillId="21" borderId="7" applyNumberFormat="0" applyAlignment="0" applyProtection="0"/>
    <xf numFmtId="0" fontId="34" fillId="21" borderId="7" applyNumberFormat="0" applyAlignment="0" applyProtection="0"/>
    <xf numFmtId="0" fontId="34" fillId="21" borderId="7" applyNumberFormat="0" applyAlignment="0" applyProtection="0"/>
    <xf numFmtId="0" fontId="34" fillId="21" borderId="7" applyNumberFormat="0" applyAlignment="0" applyProtection="0"/>
    <xf numFmtId="0" fontId="34" fillId="21" borderId="7" applyNumberFormat="0" applyAlignment="0" applyProtection="0"/>
    <xf numFmtId="0" fontId="34" fillId="21" borderId="7" applyNumberFormat="0" applyAlignment="0" applyProtection="0"/>
    <xf numFmtId="0" fontId="34" fillId="21" borderId="7" applyNumberFormat="0" applyAlignment="0" applyProtection="0"/>
    <xf numFmtId="0" fontId="34" fillId="21" borderId="7" applyNumberFormat="0" applyAlignment="0" applyProtection="0"/>
    <xf numFmtId="0" fontId="34" fillId="21" borderId="7" applyNumberFormat="0" applyAlignment="0" applyProtection="0"/>
    <xf numFmtId="0" fontId="35" fillId="22" borderId="8" applyNumberFormat="0" applyAlignment="0" applyProtection="0"/>
    <xf numFmtId="0" fontId="35" fillId="22" borderId="8" applyNumberFormat="0" applyAlignment="0" applyProtection="0"/>
    <xf numFmtId="0" fontId="35" fillId="22" borderId="8" applyNumberFormat="0" applyAlignment="0" applyProtection="0"/>
    <xf numFmtId="0" fontId="35" fillId="22" borderId="8" applyNumberFormat="0" applyAlignment="0" applyProtection="0"/>
    <xf numFmtId="0" fontId="35" fillId="22" borderId="8" applyNumberFormat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3" fillId="0" borderId="0" applyFont="0" applyFill="0" applyBorder="0" applyAlignment="0" applyProtection="0"/>
    <xf numFmtId="5" fontId="3" fillId="0" borderId="0" applyFont="0" applyFill="0" applyBorder="0" applyAlignment="0" applyProtection="0"/>
    <xf numFmtId="0" fontId="37" fillId="0" borderId="0"/>
    <xf numFmtId="0" fontId="37" fillId="0" borderId="9"/>
    <xf numFmtId="0" fontId="37" fillId="0" borderId="9"/>
    <xf numFmtId="0" fontId="29" fillId="0" borderId="0" applyProtection="0"/>
    <xf numFmtId="167" fontId="3" fillId="0" borderId="0" applyFont="0" applyFill="0" applyBorder="0" applyAlignment="0" applyProtection="0"/>
    <xf numFmtId="1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Protection="0"/>
    <xf numFmtId="0" fontId="24" fillId="0" borderId="0" applyProtection="0"/>
    <xf numFmtId="0" fontId="41" fillId="0" borderId="0" applyProtection="0"/>
    <xf numFmtId="0" fontId="42" fillId="0" borderId="0" applyProtection="0"/>
    <xf numFmtId="0" fontId="43" fillId="0" borderId="0" applyProtection="0"/>
    <xf numFmtId="0" fontId="44" fillId="0" borderId="0" applyProtection="0"/>
    <xf numFmtId="0" fontId="45" fillId="0" borderId="0" applyProtection="0"/>
    <xf numFmtId="2" fontId="29" fillId="0" borderId="0" applyProtection="0"/>
    <xf numFmtId="0" fontId="31" fillId="0" borderId="0" applyNumberFormat="0" applyFill="0" applyBorder="0" applyAlignment="0" applyProtection="0"/>
    <xf numFmtId="0" fontId="31" fillId="0" borderId="10" applyNumberFormat="0" applyProtection="0">
      <alignment wrapText="1"/>
    </xf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0" borderId="11" applyNumberFormat="0" applyProtection="0">
      <alignment wrapText="1"/>
    </xf>
    <xf numFmtId="0" fontId="32" fillId="0" borderId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Protection="0"/>
    <xf numFmtId="0" fontId="52" fillId="0" borderId="0" applyProtection="0"/>
    <xf numFmtId="0" fontId="3" fillId="0" borderId="0" applyNumberFormat="0" applyFill="0" applyBorder="0" applyProtection="0">
      <alignment wrapText="1"/>
    </xf>
    <xf numFmtId="0" fontId="4" fillId="23" borderId="0" applyNumberFormat="0" applyBorder="0" applyProtection="0">
      <alignment vertical="top" wrapText="1"/>
    </xf>
    <xf numFmtId="0" fontId="3" fillId="0" borderId="0" applyNumberFormat="0" applyFill="0" applyBorder="0" applyProtection="0">
      <alignment horizontal="justify" vertical="top" wrapText="1"/>
    </xf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/>
    <xf numFmtId="0" fontId="56" fillId="8" borderId="7" applyNumberFormat="0" applyAlignment="0" applyProtection="0"/>
    <xf numFmtId="0" fontId="56" fillId="8" borderId="7" applyNumberFormat="0" applyAlignment="0" applyProtection="0"/>
    <xf numFmtId="0" fontId="56" fillId="8" borderId="7" applyNumberFormat="0" applyAlignment="0" applyProtection="0"/>
    <xf numFmtId="0" fontId="56" fillId="8" borderId="7" applyNumberFormat="0" applyAlignment="0" applyProtection="0"/>
    <xf numFmtId="0" fontId="56" fillId="8" borderId="7" applyNumberFormat="0" applyAlignment="0" applyProtection="0"/>
    <xf numFmtId="0" fontId="56" fillId="8" borderId="7" applyNumberFormat="0" applyAlignment="0" applyProtection="0"/>
    <xf numFmtId="0" fontId="56" fillId="8" borderId="7" applyNumberFormat="0" applyAlignment="0" applyProtection="0"/>
    <xf numFmtId="0" fontId="56" fillId="8" borderId="7" applyNumberFormat="0" applyAlignment="0" applyProtection="0"/>
    <xf numFmtId="0" fontId="56" fillId="8" borderId="7" applyNumberFormat="0" applyAlignment="0" applyProtection="0"/>
    <xf numFmtId="0" fontId="56" fillId="8" borderId="7" applyNumberFormat="0" applyAlignment="0" applyProtection="0"/>
    <xf numFmtId="0" fontId="56" fillId="8" borderId="7" applyNumberFormat="0" applyAlignment="0" applyProtection="0"/>
    <xf numFmtId="0" fontId="56" fillId="8" borderId="7" applyNumberFormat="0" applyAlignment="0" applyProtection="0"/>
    <xf numFmtId="0" fontId="56" fillId="8" borderId="7" applyNumberFormat="0" applyAlignment="0" applyProtection="0"/>
    <xf numFmtId="0" fontId="56" fillId="8" borderId="7" applyNumberFormat="0" applyAlignment="0" applyProtection="0"/>
    <xf numFmtId="0" fontId="56" fillId="8" borderId="7" applyNumberFormat="0" applyAlignment="0" applyProtection="0"/>
    <xf numFmtId="0" fontId="24" fillId="24" borderId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9" fillId="26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1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6" fillId="0" borderId="0"/>
    <xf numFmtId="0" fontId="24" fillId="0" borderId="0"/>
    <xf numFmtId="0" fontId="2" fillId="0" borderId="0"/>
    <xf numFmtId="0" fontId="2" fillId="0" borderId="0"/>
    <xf numFmtId="0" fontId="3" fillId="0" borderId="0"/>
    <xf numFmtId="37" fontId="37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2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36" fillId="0" borderId="0"/>
    <xf numFmtId="0" fontId="3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6" fillId="0" borderId="0"/>
    <xf numFmtId="0" fontId="3" fillId="0" borderId="0"/>
    <xf numFmtId="0" fontId="26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3" fillId="0" borderId="0"/>
    <xf numFmtId="0" fontId="3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6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7" fillId="0" borderId="0"/>
    <xf numFmtId="0" fontId="3" fillId="0" borderId="0"/>
    <xf numFmtId="0" fontId="36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9" fillId="0" borderId="0">
      <alignment vertical="top"/>
    </xf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2" fillId="0" borderId="0"/>
    <xf numFmtId="0" fontId="36" fillId="0" borderId="0"/>
    <xf numFmtId="0" fontId="36" fillId="0" borderId="0"/>
    <xf numFmtId="0" fontId="36" fillId="0" borderId="0"/>
    <xf numFmtId="0" fontId="12" fillId="0" borderId="0"/>
    <xf numFmtId="0" fontId="36" fillId="0" borderId="0"/>
    <xf numFmtId="0" fontId="36" fillId="0" borderId="0"/>
    <xf numFmtId="0" fontId="36" fillId="0" borderId="0"/>
    <xf numFmtId="0" fontId="12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9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" fillId="0" borderId="0">
      <alignment vertical="top"/>
    </xf>
    <xf numFmtId="0" fontId="33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3" fillId="27" borderId="16" applyNumberFormat="0" applyFont="0" applyAlignment="0" applyProtection="0"/>
    <xf numFmtId="0" fontId="3" fillId="27" borderId="16" applyNumberFormat="0" applyFont="0" applyAlignment="0" applyProtection="0"/>
    <xf numFmtId="0" fontId="3" fillId="27" borderId="16" applyNumberFormat="0" applyFont="0" applyAlignment="0" applyProtection="0"/>
    <xf numFmtId="0" fontId="3" fillId="27" borderId="16" applyNumberFormat="0" applyFont="0" applyAlignment="0" applyProtection="0"/>
    <xf numFmtId="0" fontId="3" fillId="27" borderId="16" applyNumberFormat="0" applyFont="0" applyAlignment="0" applyProtection="0"/>
    <xf numFmtId="0" fontId="3" fillId="27" borderId="16" applyNumberFormat="0" applyFont="0" applyAlignment="0" applyProtection="0"/>
    <xf numFmtId="0" fontId="3" fillId="27" borderId="16" applyNumberFormat="0" applyFont="0" applyAlignment="0" applyProtection="0"/>
    <xf numFmtId="0" fontId="3" fillId="27" borderId="16" applyNumberFormat="0" applyFont="0" applyAlignment="0" applyProtection="0"/>
    <xf numFmtId="0" fontId="3" fillId="27" borderId="16" applyNumberFormat="0" applyFont="0" applyAlignment="0" applyProtection="0"/>
    <xf numFmtId="0" fontId="3" fillId="27" borderId="16" applyNumberFormat="0" applyFont="0" applyAlignment="0" applyProtection="0"/>
    <xf numFmtId="0" fontId="3" fillId="27" borderId="16" applyNumberFormat="0" applyFont="0" applyAlignment="0" applyProtection="0"/>
    <xf numFmtId="0" fontId="3" fillId="27" borderId="16" applyNumberFormat="0" applyFont="0" applyAlignment="0" applyProtection="0"/>
    <xf numFmtId="0" fontId="3" fillId="27" borderId="16" applyNumberFormat="0" applyFont="0" applyAlignment="0" applyProtection="0"/>
    <xf numFmtId="0" fontId="3" fillId="27" borderId="16" applyNumberFormat="0" applyFont="0" applyAlignment="0" applyProtection="0"/>
    <xf numFmtId="0" fontId="3" fillId="27" borderId="16" applyNumberFormat="0" applyFont="0" applyAlignment="0" applyProtection="0"/>
    <xf numFmtId="0" fontId="62" fillId="21" borderId="17" applyNumberFormat="0" applyAlignment="0" applyProtection="0"/>
    <xf numFmtId="0" fontId="62" fillId="21" borderId="17" applyNumberFormat="0" applyAlignment="0" applyProtection="0"/>
    <xf numFmtId="0" fontId="62" fillId="21" borderId="17" applyNumberFormat="0" applyAlignment="0" applyProtection="0"/>
    <xf numFmtId="0" fontId="62" fillId="21" borderId="17" applyNumberFormat="0" applyAlignment="0" applyProtection="0"/>
    <xf numFmtId="0" fontId="62" fillId="21" borderId="17" applyNumberFormat="0" applyAlignment="0" applyProtection="0"/>
    <xf numFmtId="0" fontId="62" fillId="21" borderId="17" applyNumberFormat="0" applyAlignment="0" applyProtection="0"/>
    <xf numFmtId="0" fontId="62" fillId="21" borderId="17" applyNumberFormat="0" applyAlignment="0" applyProtection="0"/>
    <xf numFmtId="0" fontId="62" fillId="21" borderId="17" applyNumberFormat="0" applyAlignment="0" applyProtection="0"/>
    <xf numFmtId="0" fontId="62" fillId="21" borderId="17" applyNumberFormat="0" applyAlignment="0" applyProtection="0"/>
    <xf numFmtId="0" fontId="62" fillId="21" borderId="17" applyNumberFormat="0" applyAlignment="0" applyProtection="0"/>
    <xf numFmtId="0" fontId="62" fillId="21" borderId="17" applyNumberFormat="0" applyAlignment="0" applyProtection="0"/>
    <xf numFmtId="0" fontId="62" fillId="21" borderId="17" applyNumberFormat="0" applyAlignment="0" applyProtection="0"/>
    <xf numFmtId="0" fontId="62" fillId="21" borderId="17" applyNumberFormat="0" applyAlignment="0" applyProtection="0"/>
    <xf numFmtId="0" fontId="62" fillId="21" borderId="17" applyNumberFormat="0" applyAlignment="0" applyProtection="0"/>
    <xf numFmtId="0" fontId="62" fillId="21" borderId="17" applyNumberFormat="0" applyAlignment="0" applyProtection="0"/>
    <xf numFmtId="40" fontId="63" fillId="28" borderId="0">
      <alignment horizontal="right"/>
    </xf>
    <xf numFmtId="0" fontId="64" fillId="28" borderId="0">
      <alignment horizontal="right"/>
    </xf>
    <xf numFmtId="0" fontId="65" fillId="28" borderId="18"/>
    <xf numFmtId="0" fontId="65" fillId="0" borderId="0" applyBorder="0">
      <alignment horizontal="centerContinuous"/>
    </xf>
    <xf numFmtId="0" fontId="66" fillId="0" borderId="0" applyBorder="0">
      <alignment horizontal="centerContinuous"/>
    </xf>
    <xf numFmtId="0" fontId="47" fillId="0" borderId="19" applyNumberFormat="0" applyProtection="0">
      <alignment wrapText="1"/>
    </xf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67" fillId="0" borderId="0" applyNumberFormat="0" applyFont="0" applyFill="0" applyBorder="0" applyAlignment="0" applyProtection="0">
      <alignment horizontal="left"/>
    </xf>
    <xf numFmtId="15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0" fontId="68" fillId="0" borderId="1">
      <alignment horizontal="center"/>
    </xf>
    <xf numFmtId="3" fontId="67" fillId="0" borderId="0" applyFont="0" applyFill="0" applyBorder="0" applyAlignment="0" applyProtection="0"/>
    <xf numFmtId="0" fontId="67" fillId="29" borderId="0" applyNumberFormat="0" applyFont="0" applyBorder="0" applyAlignment="0" applyProtection="0"/>
    <xf numFmtId="0" fontId="37" fillId="0" borderId="0"/>
    <xf numFmtId="4" fontId="69" fillId="25" borderId="20" applyNumberFormat="0" applyProtection="0">
      <alignment vertical="center"/>
    </xf>
    <xf numFmtId="4" fontId="69" fillId="25" borderId="20" applyNumberFormat="0" applyProtection="0">
      <alignment vertical="center"/>
    </xf>
    <xf numFmtId="4" fontId="69" fillId="25" borderId="20" applyNumberFormat="0" applyProtection="0">
      <alignment vertical="center"/>
    </xf>
    <xf numFmtId="4" fontId="69" fillId="25" borderId="20" applyNumberFormat="0" applyProtection="0">
      <alignment vertical="center"/>
    </xf>
    <xf numFmtId="4" fontId="70" fillId="30" borderId="20" applyNumberFormat="0" applyProtection="0">
      <alignment vertical="center"/>
    </xf>
    <xf numFmtId="4" fontId="70" fillId="30" borderId="20" applyNumberFormat="0" applyProtection="0">
      <alignment vertical="center"/>
    </xf>
    <xf numFmtId="4" fontId="70" fillId="30" borderId="20" applyNumberFormat="0" applyProtection="0">
      <alignment vertical="center"/>
    </xf>
    <xf numFmtId="4" fontId="70" fillId="30" borderId="20" applyNumberFormat="0" applyProtection="0">
      <alignment vertical="center"/>
    </xf>
    <xf numFmtId="4" fontId="69" fillId="30" borderId="20" applyNumberFormat="0" applyProtection="0">
      <alignment horizontal="left" vertical="center" indent="1"/>
    </xf>
    <xf numFmtId="4" fontId="69" fillId="30" borderId="20" applyNumberFormat="0" applyProtection="0">
      <alignment horizontal="left" vertical="center" indent="1"/>
    </xf>
    <xf numFmtId="4" fontId="69" fillId="30" borderId="20" applyNumberFormat="0" applyProtection="0">
      <alignment horizontal="left" vertical="center" indent="1"/>
    </xf>
    <xf numFmtId="4" fontId="69" fillId="30" borderId="20" applyNumberFormat="0" applyProtection="0">
      <alignment horizontal="left" vertical="center" indent="1"/>
    </xf>
    <xf numFmtId="0" fontId="69" fillId="30" borderId="20" applyNumberFormat="0" applyProtection="0">
      <alignment horizontal="left" vertical="top" indent="1"/>
    </xf>
    <xf numFmtId="0" fontId="69" fillId="30" borderId="20" applyNumberFormat="0" applyProtection="0">
      <alignment horizontal="left" vertical="top" indent="1"/>
    </xf>
    <xf numFmtId="0" fontId="69" fillId="30" borderId="20" applyNumberFormat="0" applyProtection="0">
      <alignment horizontal="left" vertical="top" indent="1"/>
    </xf>
    <xf numFmtId="0" fontId="69" fillId="30" borderId="20" applyNumberFormat="0" applyProtection="0">
      <alignment horizontal="left" vertical="top" indent="1"/>
    </xf>
    <xf numFmtId="4" fontId="69" fillId="31" borderId="0" applyNumberFormat="0" applyProtection="0">
      <alignment horizontal="left" vertical="center" indent="1"/>
    </xf>
    <xf numFmtId="4" fontId="12" fillId="4" borderId="20" applyNumberFormat="0" applyProtection="0">
      <alignment horizontal="right" vertical="center"/>
    </xf>
    <xf numFmtId="4" fontId="12" fillId="4" borderId="20" applyNumberFormat="0" applyProtection="0">
      <alignment horizontal="right" vertical="center"/>
    </xf>
    <xf numFmtId="4" fontId="12" fillId="4" borderId="20" applyNumberFormat="0" applyProtection="0">
      <alignment horizontal="right" vertical="center"/>
    </xf>
    <xf numFmtId="4" fontId="12" fillId="4" borderId="20" applyNumberFormat="0" applyProtection="0">
      <alignment horizontal="right" vertical="center"/>
    </xf>
    <xf numFmtId="4" fontId="12" fillId="10" borderId="20" applyNumberFormat="0" applyProtection="0">
      <alignment horizontal="right" vertical="center"/>
    </xf>
    <xf numFmtId="4" fontId="12" fillId="10" borderId="20" applyNumberFormat="0" applyProtection="0">
      <alignment horizontal="right" vertical="center"/>
    </xf>
    <xf numFmtId="4" fontId="12" fillId="10" borderId="20" applyNumberFormat="0" applyProtection="0">
      <alignment horizontal="right" vertical="center"/>
    </xf>
    <xf numFmtId="4" fontId="12" fillId="10" borderId="20" applyNumberFormat="0" applyProtection="0">
      <alignment horizontal="right" vertical="center"/>
    </xf>
    <xf numFmtId="4" fontId="12" fillId="18" borderId="20" applyNumberFormat="0" applyProtection="0">
      <alignment horizontal="right" vertical="center"/>
    </xf>
    <xf numFmtId="4" fontId="12" fillId="18" borderId="20" applyNumberFormat="0" applyProtection="0">
      <alignment horizontal="right" vertical="center"/>
    </xf>
    <xf numFmtId="4" fontId="12" fillId="18" borderId="20" applyNumberFormat="0" applyProtection="0">
      <alignment horizontal="right" vertical="center"/>
    </xf>
    <xf numFmtId="4" fontId="12" fillId="18" borderId="20" applyNumberFormat="0" applyProtection="0">
      <alignment horizontal="right" vertical="center"/>
    </xf>
    <xf numFmtId="4" fontId="12" fillId="12" borderId="20" applyNumberFormat="0" applyProtection="0">
      <alignment horizontal="right" vertical="center"/>
    </xf>
    <xf numFmtId="4" fontId="12" fillId="12" borderId="20" applyNumberFormat="0" applyProtection="0">
      <alignment horizontal="right" vertical="center"/>
    </xf>
    <xf numFmtId="4" fontId="12" fillId="12" borderId="20" applyNumberFormat="0" applyProtection="0">
      <alignment horizontal="right" vertical="center"/>
    </xf>
    <xf numFmtId="4" fontId="12" fillId="12" borderId="20" applyNumberFormat="0" applyProtection="0">
      <alignment horizontal="right" vertical="center"/>
    </xf>
    <xf numFmtId="4" fontId="12" fillId="16" borderId="20" applyNumberFormat="0" applyProtection="0">
      <alignment horizontal="right" vertical="center"/>
    </xf>
    <xf numFmtId="4" fontId="12" fillId="16" borderId="20" applyNumberFormat="0" applyProtection="0">
      <alignment horizontal="right" vertical="center"/>
    </xf>
    <xf numFmtId="4" fontId="12" fillId="16" borderId="20" applyNumberFormat="0" applyProtection="0">
      <alignment horizontal="right" vertical="center"/>
    </xf>
    <xf numFmtId="4" fontId="12" fillId="16" borderId="20" applyNumberFormat="0" applyProtection="0">
      <alignment horizontal="right" vertical="center"/>
    </xf>
    <xf numFmtId="4" fontId="12" fillId="20" borderId="20" applyNumberFormat="0" applyProtection="0">
      <alignment horizontal="right" vertical="center"/>
    </xf>
    <xf numFmtId="4" fontId="12" fillId="20" borderId="20" applyNumberFormat="0" applyProtection="0">
      <alignment horizontal="right" vertical="center"/>
    </xf>
    <xf numFmtId="4" fontId="12" fillId="20" borderId="20" applyNumberFormat="0" applyProtection="0">
      <alignment horizontal="right" vertical="center"/>
    </xf>
    <xf numFmtId="4" fontId="12" fillId="20" borderId="20" applyNumberFormat="0" applyProtection="0">
      <alignment horizontal="right" vertical="center"/>
    </xf>
    <xf numFmtId="4" fontId="12" fillId="19" borderId="20" applyNumberFormat="0" applyProtection="0">
      <alignment horizontal="right" vertical="center"/>
    </xf>
    <xf numFmtId="4" fontId="12" fillId="19" borderId="20" applyNumberFormat="0" applyProtection="0">
      <alignment horizontal="right" vertical="center"/>
    </xf>
    <xf numFmtId="4" fontId="12" fillId="19" borderId="20" applyNumberFormat="0" applyProtection="0">
      <alignment horizontal="right" vertical="center"/>
    </xf>
    <xf numFmtId="4" fontId="12" fillId="19" borderId="20" applyNumberFormat="0" applyProtection="0">
      <alignment horizontal="right" vertical="center"/>
    </xf>
    <xf numFmtId="4" fontId="12" fillId="32" borderId="20" applyNumberFormat="0" applyProtection="0">
      <alignment horizontal="right" vertical="center"/>
    </xf>
    <xf numFmtId="4" fontId="12" fillId="32" borderId="20" applyNumberFormat="0" applyProtection="0">
      <alignment horizontal="right" vertical="center"/>
    </xf>
    <xf numFmtId="4" fontId="12" fillId="32" borderId="20" applyNumberFormat="0" applyProtection="0">
      <alignment horizontal="right" vertical="center"/>
    </xf>
    <xf numFmtId="4" fontId="12" fillId="32" borderId="20" applyNumberFormat="0" applyProtection="0">
      <alignment horizontal="right" vertical="center"/>
    </xf>
    <xf numFmtId="4" fontId="12" fillId="11" borderId="20" applyNumberFormat="0" applyProtection="0">
      <alignment horizontal="right" vertical="center"/>
    </xf>
    <xf numFmtId="4" fontId="12" fillId="11" borderId="20" applyNumberFormat="0" applyProtection="0">
      <alignment horizontal="right" vertical="center"/>
    </xf>
    <xf numFmtId="4" fontId="12" fillId="11" borderId="20" applyNumberFormat="0" applyProtection="0">
      <alignment horizontal="right" vertical="center"/>
    </xf>
    <xf numFmtId="4" fontId="12" fillId="11" borderId="20" applyNumberFormat="0" applyProtection="0">
      <alignment horizontal="right" vertical="center"/>
    </xf>
    <xf numFmtId="4" fontId="69" fillId="33" borderId="21" applyNumberFormat="0" applyProtection="0">
      <alignment horizontal="left" vertical="center" indent="1"/>
    </xf>
    <xf numFmtId="4" fontId="12" fillId="34" borderId="0" applyNumberFormat="0" applyProtection="0">
      <alignment horizontal="left" vertical="center" indent="1"/>
    </xf>
    <xf numFmtId="4" fontId="71" fillId="35" borderId="0" applyNumberFormat="0" applyProtection="0">
      <alignment horizontal="left" vertical="center" indent="1"/>
    </xf>
    <xf numFmtId="4" fontId="12" fillId="36" borderId="20" applyNumberFormat="0" applyProtection="0">
      <alignment horizontal="right" vertical="center"/>
    </xf>
    <xf numFmtId="4" fontId="12" fillId="36" borderId="20" applyNumberFormat="0" applyProtection="0">
      <alignment horizontal="right" vertical="center"/>
    </xf>
    <xf numFmtId="4" fontId="12" fillId="36" borderId="20" applyNumberFormat="0" applyProtection="0">
      <alignment horizontal="right" vertical="center"/>
    </xf>
    <xf numFmtId="4" fontId="12" fillId="36" borderId="20" applyNumberFormat="0" applyProtection="0">
      <alignment horizontal="right" vertical="center"/>
    </xf>
    <xf numFmtId="4" fontId="12" fillId="34" borderId="0" applyNumberFormat="0" applyProtection="0">
      <alignment horizontal="left" vertical="center" indent="1"/>
    </xf>
    <xf numFmtId="4" fontId="12" fillId="31" borderId="0" applyNumberFormat="0" applyProtection="0">
      <alignment horizontal="left" vertical="center" indent="1"/>
    </xf>
    <xf numFmtId="0" fontId="3" fillId="35" borderId="20" applyNumberFormat="0" applyProtection="0">
      <alignment horizontal="left" vertical="center" indent="1"/>
    </xf>
    <xf numFmtId="0" fontId="3" fillId="35" borderId="20" applyNumberFormat="0" applyProtection="0">
      <alignment horizontal="left" vertical="center" indent="1"/>
    </xf>
    <xf numFmtId="0" fontId="3" fillId="35" borderId="20" applyNumberFormat="0" applyProtection="0">
      <alignment horizontal="left" vertical="center" indent="1"/>
    </xf>
    <xf numFmtId="0" fontId="3" fillId="35" borderId="20" applyNumberFormat="0" applyProtection="0">
      <alignment horizontal="left" vertical="center" indent="1"/>
    </xf>
    <xf numFmtId="0" fontId="3" fillId="35" borderId="20" applyNumberFormat="0" applyProtection="0">
      <alignment horizontal="left" vertical="top" indent="1"/>
    </xf>
    <xf numFmtId="0" fontId="3" fillId="35" borderId="20" applyNumberFormat="0" applyProtection="0">
      <alignment horizontal="left" vertical="top" indent="1"/>
    </xf>
    <xf numFmtId="0" fontId="3" fillId="35" borderId="20" applyNumberFormat="0" applyProtection="0">
      <alignment horizontal="left" vertical="top" indent="1"/>
    </xf>
    <xf numFmtId="0" fontId="3" fillId="35" borderId="20" applyNumberFormat="0" applyProtection="0">
      <alignment horizontal="left" vertical="top" indent="1"/>
    </xf>
    <xf numFmtId="0" fontId="3" fillId="31" borderId="20" applyNumberFormat="0" applyProtection="0">
      <alignment horizontal="left" vertical="center" indent="1"/>
    </xf>
    <xf numFmtId="0" fontId="3" fillId="31" borderId="20" applyNumberFormat="0" applyProtection="0">
      <alignment horizontal="left" vertical="center" indent="1"/>
    </xf>
    <xf numFmtId="0" fontId="3" fillId="31" borderId="20" applyNumberFormat="0" applyProtection="0">
      <alignment horizontal="left" vertical="center" indent="1"/>
    </xf>
    <xf numFmtId="0" fontId="3" fillId="31" borderId="20" applyNumberFormat="0" applyProtection="0">
      <alignment horizontal="left" vertical="center" indent="1"/>
    </xf>
    <xf numFmtId="0" fontId="3" fillId="31" borderId="20" applyNumberFormat="0" applyProtection="0">
      <alignment horizontal="left" vertical="top" indent="1"/>
    </xf>
    <xf numFmtId="0" fontId="3" fillId="31" borderId="20" applyNumberFormat="0" applyProtection="0">
      <alignment horizontal="left" vertical="top" indent="1"/>
    </xf>
    <xf numFmtId="0" fontId="3" fillId="31" borderId="20" applyNumberFormat="0" applyProtection="0">
      <alignment horizontal="left" vertical="top" indent="1"/>
    </xf>
    <xf numFmtId="0" fontId="3" fillId="31" borderId="20" applyNumberFormat="0" applyProtection="0">
      <alignment horizontal="left" vertical="top" indent="1"/>
    </xf>
    <xf numFmtId="0" fontId="3" fillId="37" borderId="20" applyNumberFormat="0" applyProtection="0">
      <alignment horizontal="left" vertical="center" indent="1"/>
    </xf>
    <xf numFmtId="0" fontId="3" fillId="37" borderId="20" applyNumberFormat="0" applyProtection="0">
      <alignment horizontal="left" vertical="center" indent="1"/>
    </xf>
    <xf numFmtId="0" fontId="3" fillId="37" borderId="20" applyNumberFormat="0" applyProtection="0">
      <alignment horizontal="left" vertical="center" indent="1"/>
    </xf>
    <xf numFmtId="0" fontId="3" fillId="37" borderId="20" applyNumberFormat="0" applyProtection="0">
      <alignment horizontal="left" vertical="center" indent="1"/>
    </xf>
    <xf numFmtId="0" fontId="3" fillId="37" borderId="20" applyNumberFormat="0" applyProtection="0">
      <alignment horizontal="left" vertical="top" indent="1"/>
    </xf>
    <xf numFmtId="0" fontId="3" fillId="37" borderId="20" applyNumberFormat="0" applyProtection="0">
      <alignment horizontal="left" vertical="top" indent="1"/>
    </xf>
    <xf numFmtId="0" fontId="3" fillId="37" borderId="20" applyNumberFormat="0" applyProtection="0">
      <alignment horizontal="left" vertical="top" indent="1"/>
    </xf>
    <xf numFmtId="0" fontId="3" fillId="37" borderId="20" applyNumberFormat="0" applyProtection="0">
      <alignment horizontal="left" vertical="top" indent="1"/>
    </xf>
    <xf numFmtId="0" fontId="3" fillId="38" borderId="20" applyNumberFormat="0" applyProtection="0">
      <alignment horizontal="left" vertical="center" indent="1"/>
    </xf>
    <xf numFmtId="0" fontId="3" fillId="38" borderId="20" applyNumberFormat="0" applyProtection="0">
      <alignment horizontal="left" vertical="center" indent="1"/>
    </xf>
    <xf numFmtId="0" fontId="3" fillId="38" borderId="20" applyNumberFormat="0" applyProtection="0">
      <alignment horizontal="left" vertical="center" indent="1"/>
    </xf>
    <xf numFmtId="0" fontId="3" fillId="38" borderId="20" applyNumberFormat="0" applyProtection="0">
      <alignment horizontal="left" vertical="center" indent="1"/>
    </xf>
    <xf numFmtId="0" fontId="3" fillId="38" borderId="20" applyNumberFormat="0" applyProtection="0">
      <alignment horizontal="left" vertical="top" indent="1"/>
    </xf>
    <xf numFmtId="0" fontId="3" fillId="38" borderId="20" applyNumberFormat="0" applyProtection="0">
      <alignment horizontal="left" vertical="top" indent="1"/>
    </xf>
    <xf numFmtId="0" fontId="3" fillId="38" borderId="20" applyNumberFormat="0" applyProtection="0">
      <alignment horizontal="left" vertical="top" indent="1"/>
    </xf>
    <xf numFmtId="0" fontId="3" fillId="38" borderId="20" applyNumberFormat="0" applyProtection="0">
      <alignment horizontal="left" vertical="top" indent="1"/>
    </xf>
    <xf numFmtId="4" fontId="12" fillId="39" borderId="20" applyNumberFormat="0" applyProtection="0">
      <alignment vertical="center"/>
    </xf>
    <xf numFmtId="4" fontId="12" fillId="39" borderId="20" applyNumberFormat="0" applyProtection="0">
      <alignment vertical="center"/>
    </xf>
    <xf numFmtId="4" fontId="12" fillId="39" borderId="20" applyNumberFormat="0" applyProtection="0">
      <alignment vertical="center"/>
    </xf>
    <xf numFmtId="4" fontId="12" fillId="39" borderId="20" applyNumberFormat="0" applyProtection="0">
      <alignment vertical="center"/>
    </xf>
    <xf numFmtId="4" fontId="72" fillId="39" borderId="20" applyNumberFormat="0" applyProtection="0">
      <alignment vertical="center"/>
    </xf>
    <xf numFmtId="4" fontId="72" fillId="39" borderId="20" applyNumberFormat="0" applyProtection="0">
      <alignment vertical="center"/>
    </xf>
    <xf numFmtId="4" fontId="72" fillId="39" borderId="20" applyNumberFormat="0" applyProtection="0">
      <alignment vertical="center"/>
    </xf>
    <xf numFmtId="4" fontId="72" fillId="39" borderId="20" applyNumberFormat="0" applyProtection="0">
      <alignment vertical="center"/>
    </xf>
    <xf numFmtId="4" fontId="12" fillId="39" borderId="20" applyNumberFormat="0" applyProtection="0">
      <alignment horizontal="left" vertical="center" indent="1"/>
    </xf>
    <xf numFmtId="4" fontId="12" fillId="39" borderId="20" applyNumberFormat="0" applyProtection="0">
      <alignment horizontal="left" vertical="center" indent="1"/>
    </xf>
    <xf numFmtId="4" fontId="12" fillId="39" borderId="20" applyNumberFormat="0" applyProtection="0">
      <alignment horizontal="left" vertical="center" indent="1"/>
    </xf>
    <xf numFmtId="4" fontId="12" fillId="39" borderId="20" applyNumberFormat="0" applyProtection="0">
      <alignment horizontal="left" vertical="center" indent="1"/>
    </xf>
    <xf numFmtId="0" fontId="12" fillId="39" borderId="20" applyNumberFormat="0" applyProtection="0">
      <alignment horizontal="left" vertical="top" indent="1"/>
    </xf>
    <xf numFmtId="0" fontId="12" fillId="39" borderId="20" applyNumberFormat="0" applyProtection="0">
      <alignment horizontal="left" vertical="top" indent="1"/>
    </xf>
    <xf numFmtId="0" fontId="12" fillId="39" borderId="20" applyNumberFormat="0" applyProtection="0">
      <alignment horizontal="left" vertical="top" indent="1"/>
    </xf>
    <xf numFmtId="0" fontId="12" fillId="39" borderId="20" applyNumberFormat="0" applyProtection="0">
      <alignment horizontal="left" vertical="top" indent="1"/>
    </xf>
    <xf numFmtId="4" fontId="12" fillId="34" borderId="20" applyNumberFormat="0" applyProtection="0">
      <alignment horizontal="right" vertical="center"/>
    </xf>
    <xf numFmtId="4" fontId="12" fillId="34" borderId="20" applyNumberFormat="0" applyProtection="0">
      <alignment horizontal="right" vertical="center"/>
    </xf>
    <xf numFmtId="4" fontId="12" fillId="34" borderId="20" applyNumberFormat="0" applyProtection="0">
      <alignment horizontal="right" vertical="center"/>
    </xf>
    <xf numFmtId="4" fontId="12" fillId="34" borderId="20" applyNumberFormat="0" applyProtection="0">
      <alignment horizontal="right" vertical="center"/>
    </xf>
    <xf numFmtId="4" fontId="72" fillId="34" borderId="20" applyNumberFormat="0" applyProtection="0">
      <alignment horizontal="right" vertical="center"/>
    </xf>
    <xf numFmtId="4" fontId="72" fillId="34" borderId="20" applyNumberFormat="0" applyProtection="0">
      <alignment horizontal="right" vertical="center"/>
    </xf>
    <xf numFmtId="4" fontId="72" fillId="34" borderId="20" applyNumberFormat="0" applyProtection="0">
      <alignment horizontal="right" vertical="center"/>
    </xf>
    <xf numFmtId="4" fontId="72" fillId="34" borderId="20" applyNumberFormat="0" applyProtection="0">
      <alignment horizontal="right" vertical="center"/>
    </xf>
    <xf numFmtId="4" fontId="12" fillId="36" borderId="20" applyNumberFormat="0" applyProtection="0">
      <alignment horizontal="left" vertical="center" indent="1"/>
    </xf>
    <xf numFmtId="4" fontId="12" fillId="36" borderId="20" applyNumberFormat="0" applyProtection="0">
      <alignment horizontal="left" vertical="center" indent="1"/>
    </xf>
    <xf numFmtId="4" fontId="12" fillId="36" borderId="20" applyNumberFormat="0" applyProtection="0">
      <alignment horizontal="left" vertical="center" indent="1"/>
    </xf>
    <xf numFmtId="4" fontId="12" fillId="36" borderId="20" applyNumberFormat="0" applyProtection="0">
      <alignment horizontal="left" vertical="center" indent="1"/>
    </xf>
    <xf numFmtId="0" fontId="12" fillId="31" borderId="20" applyNumberFormat="0" applyProtection="0">
      <alignment horizontal="left" vertical="top" indent="1"/>
    </xf>
    <xf numFmtId="0" fontId="12" fillId="31" borderId="20" applyNumberFormat="0" applyProtection="0">
      <alignment horizontal="left" vertical="top" indent="1"/>
    </xf>
    <xf numFmtId="0" fontId="12" fillId="31" borderId="20" applyNumberFormat="0" applyProtection="0">
      <alignment horizontal="left" vertical="top" indent="1"/>
    </xf>
    <xf numFmtId="0" fontId="12" fillId="31" borderId="20" applyNumberFormat="0" applyProtection="0">
      <alignment horizontal="left" vertical="top" indent="1"/>
    </xf>
    <xf numFmtId="4" fontId="73" fillId="40" borderId="0" applyNumberFormat="0" applyProtection="0">
      <alignment horizontal="left" vertical="center" indent="1"/>
    </xf>
    <xf numFmtId="4" fontId="74" fillId="34" borderId="20" applyNumberFormat="0" applyProtection="0">
      <alignment horizontal="right" vertical="center"/>
    </xf>
    <xf numFmtId="4" fontId="74" fillId="34" borderId="20" applyNumberFormat="0" applyProtection="0">
      <alignment horizontal="right" vertical="center"/>
    </xf>
    <xf numFmtId="4" fontId="74" fillId="34" borderId="20" applyNumberFormat="0" applyProtection="0">
      <alignment horizontal="right" vertical="center"/>
    </xf>
    <xf numFmtId="4" fontId="74" fillId="34" borderId="20" applyNumberFormat="0" applyProtection="0">
      <alignment horizontal="right" vertical="center"/>
    </xf>
    <xf numFmtId="166" fontId="3" fillId="0" borderId="0">
      <alignment horizontal="left" wrapText="1"/>
    </xf>
    <xf numFmtId="0" fontId="3" fillId="23" borderId="0" applyNumberFormat="0" applyFont="0" applyBorder="0" applyAlignment="0" applyProtection="0"/>
    <xf numFmtId="0" fontId="3" fillId="23" borderId="0" applyNumberFormat="0" applyFont="0" applyBorder="0" applyAlignment="0" applyProtection="0"/>
    <xf numFmtId="0" fontId="3" fillId="23" borderId="0" applyNumberFormat="0" applyFont="0" applyBorder="0" applyAlignment="0" applyProtection="0"/>
    <xf numFmtId="0" fontId="3" fillId="23" borderId="0" applyNumberFormat="0" applyFont="0" applyBorder="0" applyAlignment="0" applyProtection="0"/>
    <xf numFmtId="0" fontId="3" fillId="23" borderId="0" applyNumberFormat="0" applyFont="0" applyBorder="0" applyAlignment="0" applyProtection="0"/>
    <xf numFmtId="0" fontId="3" fillId="23" borderId="0" applyNumberFormat="0" applyFont="0" applyBorder="0" applyAlignment="0" applyProtection="0"/>
    <xf numFmtId="0" fontId="3" fillId="23" borderId="0" applyNumberFormat="0" applyFont="0" applyBorder="0" applyAlignment="0" applyProtection="0"/>
    <xf numFmtId="0" fontId="3" fillId="23" borderId="0" applyNumberFormat="0" applyFont="0" applyBorder="0" applyAlignment="0" applyProtection="0"/>
    <xf numFmtId="0" fontId="3" fillId="23" borderId="0" applyNumberFormat="0" applyFont="0" applyBorder="0" applyAlignment="0" applyProtection="0"/>
    <xf numFmtId="0" fontId="3" fillId="23" borderId="0" applyNumberFormat="0" applyFont="0" applyBorder="0" applyAlignment="0" applyProtection="0"/>
    <xf numFmtId="0" fontId="3" fillId="23" borderId="0" applyNumberFormat="0" applyFont="0" applyBorder="0" applyAlignment="0" applyProtection="0"/>
    <xf numFmtId="0" fontId="3" fillId="23" borderId="0" applyNumberFormat="0" applyFont="0" applyBorder="0" applyAlignment="0" applyProtection="0"/>
    <xf numFmtId="0" fontId="3" fillId="23" borderId="0" applyNumberFormat="0" applyFont="0" applyBorder="0" applyAlignment="0" applyProtection="0"/>
    <xf numFmtId="0" fontId="3" fillId="23" borderId="0" applyNumberFormat="0" applyFont="0" applyBorder="0" applyAlignment="0" applyProtection="0"/>
    <xf numFmtId="0" fontId="3" fillId="23" borderId="0" applyNumberFormat="0" applyFont="0" applyBorder="0" applyAlignment="0" applyProtection="0"/>
    <xf numFmtId="0" fontId="3" fillId="23" borderId="0" applyNumberFormat="0" applyFont="0" applyBorder="0" applyAlignment="0" applyProtection="0"/>
    <xf numFmtId="0" fontId="3" fillId="23" borderId="0" applyNumberFormat="0" applyFont="0" applyBorder="0" applyAlignment="0" applyProtection="0"/>
    <xf numFmtId="0" fontId="3" fillId="23" borderId="0" applyNumberFormat="0" applyFont="0" applyBorder="0" applyAlignment="0" applyProtection="0"/>
    <xf numFmtId="0" fontId="3" fillId="23" borderId="0" applyNumberFormat="0" applyFont="0" applyBorder="0" applyAlignment="0" applyProtection="0"/>
    <xf numFmtId="0" fontId="3" fillId="23" borderId="0" applyNumberFormat="0" applyFont="0" applyBorder="0" applyAlignment="0" applyProtection="0"/>
    <xf numFmtId="0" fontId="3" fillId="23" borderId="0" applyNumberFormat="0" applyFont="0" applyBorder="0" applyAlignment="0" applyProtection="0"/>
    <xf numFmtId="0" fontId="3" fillId="23" borderId="0" applyNumberFormat="0" applyFont="0" applyBorder="0" applyAlignment="0" applyProtection="0"/>
    <xf numFmtId="0" fontId="3" fillId="23" borderId="0" applyNumberFormat="0" applyFont="0" applyBorder="0" applyAlignment="0" applyProtection="0"/>
    <xf numFmtId="0" fontId="3" fillId="23" borderId="0" applyNumberFormat="0" applyFont="0" applyBorder="0" applyAlignment="0" applyProtection="0"/>
    <xf numFmtId="0" fontId="3" fillId="23" borderId="0" applyNumberFormat="0" applyFont="0" applyBorder="0" applyAlignment="0" applyProtection="0"/>
    <xf numFmtId="0" fontId="3" fillId="23" borderId="0" applyNumberFormat="0" applyFont="0" applyBorder="0" applyAlignment="0" applyProtection="0"/>
    <xf numFmtId="0" fontId="3" fillId="23" borderId="0" applyNumberFormat="0" applyFont="0" applyBorder="0" applyAlignment="0" applyProtection="0"/>
    <xf numFmtId="0" fontId="3" fillId="23" borderId="0" applyNumberFormat="0" applyFont="0" applyBorder="0" applyAlignment="0" applyProtection="0"/>
    <xf numFmtId="0" fontId="75" fillId="41" borderId="0" applyNumberFormat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>
      <alignment wrapText="1"/>
    </xf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>
      <alignment wrapText="1"/>
    </xf>
    <xf numFmtId="0" fontId="77" fillId="41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>
      <alignment wrapText="1"/>
    </xf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>
      <alignment wrapText="1"/>
    </xf>
    <xf numFmtId="0" fontId="4" fillId="0" borderId="0" applyNumberFormat="0" applyFill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>
      <alignment wrapText="1"/>
    </xf>
    <xf numFmtId="0" fontId="35" fillId="26" borderId="0" applyNumberFormat="0" applyBorder="0" applyAlignment="0" applyProtection="0"/>
    <xf numFmtId="0" fontId="35" fillId="26" borderId="0" applyNumberFormat="0" applyBorder="0" applyAlignment="0" applyProtection="0">
      <alignment wrapText="1"/>
    </xf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Protection="0">
      <alignment horizontal="center"/>
    </xf>
    <xf numFmtId="0" fontId="78" fillId="26" borderId="0" applyNumberFormat="0" applyBorder="0" applyAlignment="0" applyProtection="0"/>
    <xf numFmtId="0" fontId="3" fillId="0" borderId="0" applyNumberFormat="0" applyFont="0" applyFill="0" applyBorder="0" applyProtection="0">
      <alignment horizontal="right"/>
    </xf>
    <xf numFmtId="0" fontId="3" fillId="0" borderId="0" applyNumberFormat="0" applyFont="0" applyFill="0" applyBorder="0" applyProtection="0">
      <alignment horizontal="left"/>
    </xf>
    <xf numFmtId="0" fontId="24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" fillId="23" borderId="0" applyNumberFormat="0" applyFont="0" applyBorder="0" applyAlignment="0" applyProtection="0"/>
    <xf numFmtId="168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12" fillId="0" borderId="22" applyNumberFormat="0" applyFill="0" applyAlignment="0" applyProtection="0"/>
    <xf numFmtId="0" fontId="3" fillId="0" borderId="1" applyNumberFormat="0" applyFont="0" applyFill="0" applyAlignment="0" applyProtection="0"/>
    <xf numFmtId="0" fontId="81" fillId="0" borderId="0" applyNumberFormat="0" applyBorder="0" applyAlignment="0"/>
    <xf numFmtId="0" fontId="82" fillId="0" borderId="0" applyNumberFormat="0" applyBorder="0" applyAlignment="0"/>
    <xf numFmtId="0" fontId="83" fillId="0" borderId="0" applyNumberFormat="0" applyBorder="0" applyAlignment="0"/>
    <xf numFmtId="0" fontId="83" fillId="0" borderId="0" applyNumberFormat="0" applyBorder="0" applyAlignment="0"/>
    <xf numFmtId="0" fontId="37" fillId="0" borderId="9"/>
    <xf numFmtId="0" fontId="37" fillId="0" borderId="9"/>
    <xf numFmtId="0" fontId="84" fillId="0" borderId="0" applyNumberFormat="0" applyProtection="0">
      <alignment horizontal="left"/>
    </xf>
    <xf numFmtId="0" fontId="85" fillId="42" borderId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87" fillId="0" borderId="24"/>
    <xf numFmtId="0" fontId="87" fillId="0" borderId="9"/>
    <xf numFmtId="0" fontId="87" fillId="0" borderId="9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2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8">
    <xf numFmtId="0" fontId="0" fillId="0" borderId="0" xfId="0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0" fillId="0" borderId="0" xfId="0" applyNumberFormat="1"/>
    <xf numFmtId="10" fontId="5" fillId="0" borderId="0" xfId="4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/>
    <xf numFmtId="14" fontId="10" fillId="0" borderId="0" xfId="0" applyNumberFormat="1" applyFont="1"/>
    <xf numFmtId="10" fontId="9" fillId="2" borderId="0" xfId="4" applyNumberFormat="1" applyFont="1" applyFill="1" applyAlignment="1">
      <alignment horizontal="center"/>
    </xf>
    <xf numFmtId="0" fontId="0" fillId="0" borderId="0" xfId="0" applyAlignment="1">
      <alignment horizontal="centerContinuous"/>
    </xf>
    <xf numFmtId="0" fontId="4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14" fontId="12" fillId="0" borderId="0" xfId="0" applyNumberFormat="1" applyFont="1"/>
    <xf numFmtId="14" fontId="0" fillId="0" borderId="0" xfId="0" quotePrefix="1" applyNumberFormat="1"/>
    <xf numFmtId="10" fontId="9" fillId="0" borderId="0" xfId="4" applyNumberFormat="1" applyFont="1" applyFill="1" applyAlignment="1">
      <alignment horizontal="center"/>
    </xf>
    <xf numFmtId="14" fontId="13" fillId="0" borderId="0" xfId="0" applyNumberFormat="1" applyFont="1"/>
    <xf numFmtId="10" fontId="14" fillId="0" borderId="0" xfId="4" applyNumberFormat="1" applyFont="1" applyFill="1" applyAlignment="1">
      <alignment horizontal="center"/>
    </xf>
    <xf numFmtId="10" fontId="13" fillId="0" borderId="0" xfId="4" applyNumberFormat="1" applyFont="1" applyAlignment="1">
      <alignment horizontal="center"/>
    </xf>
    <xf numFmtId="0" fontId="13" fillId="0" borderId="0" xfId="0" applyFont="1"/>
    <xf numFmtId="14" fontId="15" fillId="0" borderId="0" xfId="0" applyNumberFormat="1" applyFont="1" applyAlignment="1">
      <alignment horizontal="center"/>
    </xf>
    <xf numFmtId="10" fontId="16" fillId="0" borderId="0" xfId="4" applyNumberFormat="1" applyFont="1" applyFill="1" applyAlignment="1">
      <alignment horizontal="center"/>
    </xf>
    <xf numFmtId="10" fontId="16" fillId="0" borderId="0" xfId="4" applyNumberFormat="1" applyFont="1" applyAlignment="1">
      <alignment horizontal="center"/>
    </xf>
    <xf numFmtId="10" fontId="16" fillId="2" borderId="0" xfId="4" applyNumberFormat="1" applyFont="1" applyFill="1" applyAlignment="1">
      <alignment horizontal="center"/>
    </xf>
    <xf numFmtId="14" fontId="15" fillId="0" borderId="0" xfId="0" applyNumberFormat="1" applyFont="1"/>
    <xf numFmtId="10" fontId="17" fillId="0" borderId="0" xfId="4" applyNumberFormat="1" applyFont="1" applyAlignment="1">
      <alignment horizontal="center"/>
    </xf>
    <xf numFmtId="10" fontId="17" fillId="2" borderId="0" xfId="4" applyNumberFormat="1" applyFont="1" applyFill="1" applyAlignment="1">
      <alignment horizontal="center"/>
    </xf>
    <xf numFmtId="0" fontId="0" fillId="2" borderId="0" xfId="0" applyFill="1"/>
    <xf numFmtId="0" fontId="5" fillId="2" borderId="0" xfId="0" applyFont="1" applyFill="1"/>
    <xf numFmtId="10" fontId="16" fillId="0" borderId="0" xfId="0" applyNumberFormat="1" applyFont="1" applyAlignment="1">
      <alignment horizontal="center"/>
    </xf>
    <xf numFmtId="0" fontId="12" fillId="2" borderId="0" xfId="0" applyFont="1" applyFill="1"/>
    <xf numFmtId="10" fontId="17" fillId="0" borderId="0" xfId="0" applyNumberFormat="1" applyFont="1" applyAlignment="1">
      <alignment horizontal="center"/>
    </xf>
    <xf numFmtId="0" fontId="18" fillId="0" borderId="0" xfId="0" applyNumberFormat="1" applyFont="1" applyAlignment="1">
      <alignment horizontal="center"/>
    </xf>
    <xf numFmtId="14" fontId="19" fillId="0" borderId="0" xfId="0" applyNumberFormat="1" applyFont="1" applyAlignment="1">
      <alignment horizontal="center"/>
    </xf>
    <xf numFmtId="10" fontId="5" fillId="2" borderId="0" xfId="4" applyNumberFormat="1" applyFont="1" applyFill="1" applyAlignment="1">
      <alignment horizontal="center"/>
    </xf>
    <xf numFmtId="10" fontId="5" fillId="0" borderId="0" xfId="0" applyNumberFormat="1" applyFont="1" applyAlignment="1">
      <alignment horizontal="center"/>
    </xf>
    <xf numFmtId="14" fontId="20" fillId="0" borderId="0" xfId="0" applyNumberFormat="1" applyFont="1"/>
    <xf numFmtId="10" fontId="16" fillId="2" borderId="0" xfId="0" applyNumberFormat="1" applyFont="1" applyFill="1" applyAlignment="1">
      <alignment horizontal="center"/>
    </xf>
    <xf numFmtId="1" fontId="1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0" fontId="0" fillId="0" borderId="0" xfId="4" applyNumberFormat="1" applyFont="1" applyAlignment="1">
      <alignment horizontal="center"/>
    </xf>
    <xf numFmtId="0" fontId="0" fillId="0" borderId="0" xfId="0" quotePrefix="1" applyAlignment="1">
      <alignment horizontal="center"/>
    </xf>
    <xf numFmtId="0" fontId="4" fillId="0" borderId="0" xfId="0" applyFont="1" applyAlignment="1">
      <alignment horizontal="right"/>
    </xf>
    <xf numFmtId="14" fontId="4" fillId="0" borderId="0" xfId="0" applyNumberFormat="1" applyFont="1"/>
    <xf numFmtId="1" fontId="4" fillId="0" borderId="0" xfId="0" applyNumberFormat="1" applyFont="1" applyAlignment="1">
      <alignment horizontal="center"/>
    </xf>
    <xf numFmtId="0" fontId="3" fillId="0" borderId="0" xfId="0" applyFont="1"/>
    <xf numFmtId="10" fontId="0" fillId="0" borderId="0" xfId="0" applyNumberFormat="1"/>
    <xf numFmtId="0" fontId="5" fillId="0" borderId="25" xfId="0" applyFont="1" applyBorder="1"/>
    <xf numFmtId="0" fontId="0" fillId="0" borderId="2" xfId="0" applyBorder="1"/>
    <xf numFmtId="0" fontId="0" fillId="0" borderId="25" xfId="0" applyBorder="1"/>
    <xf numFmtId="0" fontId="0" fillId="0" borderId="3" xfId="0" applyBorder="1"/>
    <xf numFmtId="0" fontId="0" fillId="0" borderId="4" xfId="0" applyBorder="1"/>
    <xf numFmtId="0" fontId="52" fillId="0" borderId="18" xfId="0" applyFont="1" applyBorder="1" applyAlignment="1">
      <alignment horizontal="center"/>
    </xf>
    <xf numFmtId="0" fontId="0" fillId="0" borderId="0" xfId="0" applyBorder="1"/>
    <xf numFmtId="0" fontId="0" fillId="0" borderId="18" xfId="0" applyBorder="1"/>
    <xf numFmtId="0" fontId="25" fillId="0" borderId="18" xfId="0" applyFont="1" applyBorder="1" applyAlignment="1">
      <alignment horizontal="center"/>
    </xf>
    <xf numFmtId="0" fontId="5" fillId="0" borderId="0" xfId="0" applyFont="1" applyBorder="1"/>
    <xf numFmtId="0" fontId="5" fillId="0" borderId="18" xfId="0" applyFont="1" applyBorder="1"/>
    <xf numFmtId="10" fontId="21" fillId="0" borderId="0" xfId="3758" applyNumberFormat="1" applyFont="1" applyFill="1" applyBorder="1" applyAlignment="1">
      <alignment horizontal="center"/>
    </xf>
    <xf numFmtId="10" fontId="21" fillId="0" borderId="18" xfId="3758" applyNumberFormat="1" applyFont="1" applyFill="1" applyBorder="1" applyAlignment="1">
      <alignment horizontal="center"/>
    </xf>
    <xf numFmtId="10" fontId="25" fillId="0" borderId="0" xfId="3758" applyNumberFormat="1" applyFont="1" applyFill="1" applyBorder="1" applyAlignment="1">
      <alignment horizontal="center"/>
    </xf>
    <xf numFmtId="10" fontId="25" fillId="0" borderId="18" xfId="3758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left"/>
    </xf>
    <xf numFmtId="10" fontId="5" fillId="0" borderId="0" xfId="0" applyNumberFormat="1" applyFont="1" applyBorder="1" applyAlignment="1">
      <alignment horizontal="center"/>
    </xf>
    <xf numFmtId="10" fontId="5" fillId="0" borderId="18" xfId="0" applyNumberFormat="1" applyFont="1" applyBorder="1" applyAlignment="1">
      <alignment horizontal="center"/>
    </xf>
    <xf numFmtId="0" fontId="0" fillId="0" borderId="27" xfId="0" applyBorder="1"/>
    <xf numFmtId="0" fontId="0" fillId="0" borderId="26" xfId="0" applyBorder="1"/>
    <xf numFmtId="0" fontId="0" fillId="0" borderId="28" xfId="0" applyBorder="1"/>
    <xf numFmtId="44" fontId="88" fillId="0" borderId="0" xfId="3758" applyNumberFormat="1" applyFont="1" applyFill="1" applyBorder="1" applyAlignment="1">
      <alignment horizontal="center"/>
    </xf>
    <xf numFmtId="0" fontId="52" fillId="0" borderId="0" xfId="0" applyFont="1" applyBorder="1" applyAlignment="1">
      <alignment horizontal="center"/>
    </xf>
    <xf numFmtId="0" fontId="25" fillId="0" borderId="0" xfId="0" applyFont="1" applyBorder="1" applyAlignment="1">
      <alignment horizontal="center"/>
    </xf>
    <xf numFmtId="44" fontId="88" fillId="0" borderId="0" xfId="3758" applyNumberFormat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4121">
    <cellStyle name="_x000a_bidires=100_x000d_" xfId="8"/>
    <cellStyle name="_2008 Reforecast 0+12  03.14.08" xfId="9"/>
    <cellStyle name="_2008 Reforecast 0+12  03.14.08_Avera UIL NEEWS Analyses 2011" xfId="10"/>
    <cellStyle name="_2008 Reforecast 0+12  03.14.08_Avera UIL NEEWS Analyses 2011_Baudino Exhibits" xfId="11"/>
    <cellStyle name="_2008 Reforecast 0+12  03.14.08_Avera UIL NEEWS Analyses 2011_Baudino Exhibits 2" xfId="12"/>
    <cellStyle name="_2008 Reforecast 0+12  03.14.08_Baudino Exhibits" xfId="13"/>
    <cellStyle name="_2008 Reforecast 0+12  03.14.08_Baudino Exhibits 2" xfId="14"/>
    <cellStyle name="_2008 Reforecast 0+12  03.14.08_Value Line Data Base" xfId="15"/>
    <cellStyle name="_2008 Reforecast 0+12  03.14.08_Value Line Data Base 2" xfId="16"/>
    <cellStyle name="_2008_ACCT 17103" xfId="17"/>
    <cellStyle name="_2008_ACCT 17103_Avera UIL NEEWS Analyses 2011" xfId="18"/>
    <cellStyle name="_2008_ACCT 17103_Avera UIL NEEWS Analyses 2011_Baudino Exhibits" xfId="19"/>
    <cellStyle name="_2008_ACCT 17103_Avera UIL NEEWS Analyses 2011_Baudino Exhibits 2" xfId="20"/>
    <cellStyle name="_2008_ACCT 17103_Baudino Exhibits" xfId="21"/>
    <cellStyle name="_2008_ACCT 17103_Baudino Exhibits 2" xfId="22"/>
    <cellStyle name="_2008_ACCT 17103_Value Line Data Base" xfId="23"/>
    <cellStyle name="_2008_ACCT 17103_Value Line Data Base 2" xfId="24"/>
    <cellStyle name="_2009 Budget 5_02_08  FINAL" xfId="25"/>
    <cellStyle name="_2009 Budget 5_02_08  FINAL_Avera UIL NEEWS Analyses 2011" xfId="26"/>
    <cellStyle name="_2009 Budget 5_02_08  FINAL_Avera UIL NEEWS Analyses 2011_Baudino Exhibits" xfId="27"/>
    <cellStyle name="_2009 Budget 5_02_08  FINAL_Avera UIL NEEWS Analyses 2011_Baudino Exhibits 2" xfId="28"/>
    <cellStyle name="_2009 Budget 5_02_08  FINAL_Baudino Exhibits" xfId="29"/>
    <cellStyle name="_2009 Budget 5_02_08  FINAL_Baudino Exhibits 2" xfId="30"/>
    <cellStyle name="_2009 Budget 5_02_08  FINAL_Value Line Data Base" xfId="31"/>
    <cellStyle name="_2009 Budget 5_02_08  FINAL_Value Line Data Base 2" xfId="32"/>
    <cellStyle name="_Reformatted Cash Flow Consolidation 0706" xfId="33"/>
    <cellStyle name="_Reformatted Cash Flow Consolidation 0706_Avera UIL NEEWS Analyses 2011" xfId="34"/>
    <cellStyle name="_Reformatted Cash Flow Consolidation 0706_Avera UIL NEEWS Analyses 2011_Baudino Exhibits" xfId="35"/>
    <cellStyle name="_Reformatted Cash Flow Consolidation 0706_Avera UIL NEEWS Analyses 2011_Baudino Exhibits 2" xfId="36"/>
    <cellStyle name="_Reformatted Cash Flow Consolidation 0706_Baudino Exhibits" xfId="37"/>
    <cellStyle name="_Reformatted Cash Flow Consolidation 0706_Baudino Exhibits 2" xfId="38"/>
    <cellStyle name="_Reformatted Cash Flow Consolidation 0706_Value Line Data Base" xfId="39"/>
    <cellStyle name="_Reformatted Cash Flow Consolidation 0706_Value Line Data Base 2" xfId="40"/>
    <cellStyle name="_Reformatted Cash Flow Consolidation 0906" xfId="41"/>
    <cellStyle name="_Reformatted Cash Flow Consolidation 0906_Avera UIL NEEWS Analyses 2011" xfId="42"/>
    <cellStyle name="_Reformatted Cash Flow Consolidation 0906_Avera UIL NEEWS Analyses 2011_Baudino Exhibits" xfId="43"/>
    <cellStyle name="_Reformatted Cash Flow Consolidation 0906_Avera UIL NEEWS Analyses 2011_Baudino Exhibits 2" xfId="44"/>
    <cellStyle name="_Reformatted Cash Flow Consolidation 0906_Baudino Exhibits" xfId="45"/>
    <cellStyle name="_Reformatted Cash Flow Consolidation 0906_Baudino Exhibits 2" xfId="46"/>
    <cellStyle name="_Reformatted Cash Flow Consolidation 0906_Value Line Data Base" xfId="47"/>
    <cellStyle name="_Reformatted Cash Flow Consolidation 0906_Value Line Data Base 2" xfId="48"/>
    <cellStyle name="20% - Accent1 10" xfId="49"/>
    <cellStyle name="20% - Accent1 10 10" xfId="50"/>
    <cellStyle name="20% - Accent1 10 11" xfId="51"/>
    <cellStyle name="20% - Accent1 10 12" xfId="52"/>
    <cellStyle name="20% - Accent1 10 13" xfId="53"/>
    <cellStyle name="20% - Accent1 10 14" xfId="54"/>
    <cellStyle name="20% - Accent1 10 15" xfId="55"/>
    <cellStyle name="20% - Accent1 10 16" xfId="56"/>
    <cellStyle name="20% - Accent1 10 17" xfId="57"/>
    <cellStyle name="20% - Accent1 10 18" xfId="58"/>
    <cellStyle name="20% - Accent1 10 19" xfId="59"/>
    <cellStyle name="20% - Accent1 10 2" xfId="60"/>
    <cellStyle name="20% - Accent1 10 20" xfId="61"/>
    <cellStyle name="20% - Accent1 10 21" xfId="62"/>
    <cellStyle name="20% - Accent1 10 22" xfId="63"/>
    <cellStyle name="20% - Accent1 10 23" xfId="64"/>
    <cellStyle name="20% - Accent1 10 24" xfId="65"/>
    <cellStyle name="20% - Accent1 10 25" xfId="66"/>
    <cellStyle name="20% - Accent1 10 26" xfId="67"/>
    <cellStyle name="20% - Accent1 10 27" xfId="68"/>
    <cellStyle name="20% - Accent1 10 28" xfId="69"/>
    <cellStyle name="20% - Accent1 10 29" xfId="70"/>
    <cellStyle name="20% - Accent1 10 3" xfId="71"/>
    <cellStyle name="20% - Accent1 10 30" xfId="72"/>
    <cellStyle name="20% - Accent1 10 31" xfId="73"/>
    <cellStyle name="20% - Accent1 10 32" xfId="74"/>
    <cellStyle name="20% - Accent1 10 33" xfId="75"/>
    <cellStyle name="20% - Accent1 10 34" xfId="76"/>
    <cellStyle name="20% - Accent1 10 35" xfId="77"/>
    <cellStyle name="20% - Accent1 10 36" xfId="78"/>
    <cellStyle name="20% - Accent1 10 37" xfId="79"/>
    <cellStyle name="20% - Accent1 10 38" xfId="80"/>
    <cellStyle name="20% - Accent1 10 39" xfId="81"/>
    <cellStyle name="20% - Accent1 10 4" xfId="82"/>
    <cellStyle name="20% - Accent1 10 40" xfId="83"/>
    <cellStyle name="20% - Accent1 10 41" xfId="84"/>
    <cellStyle name="20% - Accent1 10 5" xfId="85"/>
    <cellStyle name="20% - Accent1 10 6" xfId="86"/>
    <cellStyle name="20% - Accent1 10 7" xfId="87"/>
    <cellStyle name="20% - Accent1 10 8" xfId="88"/>
    <cellStyle name="20% - Accent1 10 9" xfId="89"/>
    <cellStyle name="20% - Accent1 11" xfId="90"/>
    <cellStyle name="20% - Accent1 11 10" xfId="91"/>
    <cellStyle name="20% - Accent1 11 11" xfId="92"/>
    <cellStyle name="20% - Accent1 11 12" xfId="93"/>
    <cellStyle name="20% - Accent1 11 13" xfId="94"/>
    <cellStyle name="20% - Accent1 11 14" xfId="95"/>
    <cellStyle name="20% - Accent1 11 15" xfId="96"/>
    <cellStyle name="20% - Accent1 11 16" xfId="97"/>
    <cellStyle name="20% - Accent1 11 17" xfId="98"/>
    <cellStyle name="20% - Accent1 11 18" xfId="99"/>
    <cellStyle name="20% - Accent1 11 19" xfId="100"/>
    <cellStyle name="20% - Accent1 11 2" xfId="101"/>
    <cellStyle name="20% - Accent1 11 20" xfId="102"/>
    <cellStyle name="20% - Accent1 11 21" xfId="103"/>
    <cellStyle name="20% - Accent1 11 22" xfId="104"/>
    <cellStyle name="20% - Accent1 11 23" xfId="105"/>
    <cellStyle name="20% - Accent1 11 24" xfId="106"/>
    <cellStyle name="20% - Accent1 11 25" xfId="107"/>
    <cellStyle name="20% - Accent1 11 26" xfId="108"/>
    <cellStyle name="20% - Accent1 11 27" xfId="109"/>
    <cellStyle name="20% - Accent1 11 28" xfId="110"/>
    <cellStyle name="20% - Accent1 11 29" xfId="111"/>
    <cellStyle name="20% - Accent1 11 3" xfId="112"/>
    <cellStyle name="20% - Accent1 11 30" xfId="113"/>
    <cellStyle name="20% - Accent1 11 31" xfId="114"/>
    <cellStyle name="20% - Accent1 11 32" xfId="115"/>
    <cellStyle name="20% - Accent1 11 33" xfId="116"/>
    <cellStyle name="20% - Accent1 11 34" xfId="117"/>
    <cellStyle name="20% - Accent1 11 35" xfId="118"/>
    <cellStyle name="20% - Accent1 11 36" xfId="119"/>
    <cellStyle name="20% - Accent1 11 37" xfId="120"/>
    <cellStyle name="20% - Accent1 11 38" xfId="121"/>
    <cellStyle name="20% - Accent1 11 39" xfId="122"/>
    <cellStyle name="20% - Accent1 11 4" xfId="123"/>
    <cellStyle name="20% - Accent1 11 40" xfId="124"/>
    <cellStyle name="20% - Accent1 11 41" xfId="125"/>
    <cellStyle name="20% - Accent1 11 5" xfId="126"/>
    <cellStyle name="20% - Accent1 11 6" xfId="127"/>
    <cellStyle name="20% - Accent1 11 7" xfId="128"/>
    <cellStyle name="20% - Accent1 11 8" xfId="129"/>
    <cellStyle name="20% - Accent1 11 9" xfId="130"/>
    <cellStyle name="20% - Accent1 12" xfId="131"/>
    <cellStyle name="20% - Accent1 12 10" xfId="132"/>
    <cellStyle name="20% - Accent1 12 11" xfId="133"/>
    <cellStyle name="20% - Accent1 12 12" xfId="134"/>
    <cellStyle name="20% - Accent1 12 13" xfId="135"/>
    <cellStyle name="20% - Accent1 12 14" xfId="136"/>
    <cellStyle name="20% - Accent1 12 15" xfId="137"/>
    <cellStyle name="20% - Accent1 12 16" xfId="138"/>
    <cellStyle name="20% - Accent1 12 17" xfId="139"/>
    <cellStyle name="20% - Accent1 12 18" xfId="140"/>
    <cellStyle name="20% - Accent1 12 19" xfId="141"/>
    <cellStyle name="20% - Accent1 12 2" xfId="142"/>
    <cellStyle name="20% - Accent1 12 20" xfId="143"/>
    <cellStyle name="20% - Accent1 12 21" xfId="144"/>
    <cellStyle name="20% - Accent1 12 22" xfId="145"/>
    <cellStyle name="20% - Accent1 12 23" xfId="146"/>
    <cellStyle name="20% - Accent1 12 24" xfId="147"/>
    <cellStyle name="20% - Accent1 12 25" xfId="148"/>
    <cellStyle name="20% - Accent1 12 26" xfId="149"/>
    <cellStyle name="20% - Accent1 12 27" xfId="150"/>
    <cellStyle name="20% - Accent1 12 28" xfId="151"/>
    <cellStyle name="20% - Accent1 12 29" xfId="152"/>
    <cellStyle name="20% - Accent1 12 3" xfId="153"/>
    <cellStyle name="20% - Accent1 12 30" xfId="154"/>
    <cellStyle name="20% - Accent1 12 31" xfId="155"/>
    <cellStyle name="20% - Accent1 12 32" xfId="156"/>
    <cellStyle name="20% - Accent1 12 33" xfId="157"/>
    <cellStyle name="20% - Accent1 12 34" xfId="158"/>
    <cellStyle name="20% - Accent1 12 35" xfId="159"/>
    <cellStyle name="20% - Accent1 12 36" xfId="160"/>
    <cellStyle name="20% - Accent1 12 37" xfId="161"/>
    <cellStyle name="20% - Accent1 12 38" xfId="162"/>
    <cellStyle name="20% - Accent1 12 39" xfId="163"/>
    <cellStyle name="20% - Accent1 12 4" xfId="164"/>
    <cellStyle name="20% - Accent1 12 40" xfId="165"/>
    <cellStyle name="20% - Accent1 12 41" xfId="166"/>
    <cellStyle name="20% - Accent1 12 5" xfId="167"/>
    <cellStyle name="20% - Accent1 12 6" xfId="168"/>
    <cellStyle name="20% - Accent1 12 7" xfId="169"/>
    <cellStyle name="20% - Accent1 12 8" xfId="170"/>
    <cellStyle name="20% - Accent1 12 9" xfId="171"/>
    <cellStyle name="20% - Accent1 13" xfId="172"/>
    <cellStyle name="20% - Accent1 14" xfId="173"/>
    <cellStyle name="20% - Accent1 14 2" xfId="174"/>
    <cellStyle name="20% - Accent1 15" xfId="175"/>
    <cellStyle name="20% - Accent1 16" xfId="176"/>
    <cellStyle name="20% - Accent1 2" xfId="177"/>
    <cellStyle name="20% - Accent1 2 10" xfId="178"/>
    <cellStyle name="20% - Accent1 2 11" xfId="179"/>
    <cellStyle name="20% - Accent1 2 12" xfId="180"/>
    <cellStyle name="20% - Accent1 2 13" xfId="181"/>
    <cellStyle name="20% - Accent1 2 14" xfId="182"/>
    <cellStyle name="20% - Accent1 2 15" xfId="183"/>
    <cellStyle name="20% - Accent1 2 16" xfId="184"/>
    <cellStyle name="20% - Accent1 2 17" xfId="185"/>
    <cellStyle name="20% - Accent1 2 18" xfId="186"/>
    <cellStyle name="20% - Accent1 2 19" xfId="187"/>
    <cellStyle name="20% - Accent1 2 2" xfId="188"/>
    <cellStyle name="20% - Accent1 2 2 2" xfId="189"/>
    <cellStyle name="20% - Accent1 2 2 2 2" xfId="190"/>
    <cellStyle name="20% - Accent1 2 2 3" xfId="191"/>
    <cellStyle name="20% - Accent1 2 2 4" xfId="192"/>
    <cellStyle name="20% - Accent1 2 2 5" xfId="193"/>
    <cellStyle name="20% - Accent1 2 20" xfId="194"/>
    <cellStyle name="20% - Accent1 2 21" xfId="195"/>
    <cellStyle name="20% - Accent1 2 22" xfId="196"/>
    <cellStyle name="20% - Accent1 2 23" xfId="197"/>
    <cellStyle name="20% - Accent1 2 24" xfId="198"/>
    <cellStyle name="20% - Accent1 2 25" xfId="199"/>
    <cellStyle name="20% - Accent1 2 26" xfId="200"/>
    <cellStyle name="20% - Accent1 2 27" xfId="201"/>
    <cellStyle name="20% - Accent1 2 28" xfId="202"/>
    <cellStyle name="20% - Accent1 2 29" xfId="203"/>
    <cellStyle name="20% - Accent1 2 3" xfId="204"/>
    <cellStyle name="20% - Accent1 2 3 2" xfId="205"/>
    <cellStyle name="20% - Accent1 2 3 3" xfId="206"/>
    <cellStyle name="20% - Accent1 2 3 4" xfId="207"/>
    <cellStyle name="20% - Accent1 2 3 5" xfId="208"/>
    <cellStyle name="20% - Accent1 2 3 6" xfId="209"/>
    <cellStyle name="20% - Accent1 2 30" xfId="210"/>
    <cellStyle name="20% - Accent1 2 31" xfId="211"/>
    <cellStyle name="20% - Accent1 2 32" xfId="212"/>
    <cellStyle name="20% - Accent1 2 33" xfId="213"/>
    <cellStyle name="20% - Accent1 2 34" xfId="214"/>
    <cellStyle name="20% - Accent1 2 35" xfId="215"/>
    <cellStyle name="20% - Accent1 2 36" xfId="216"/>
    <cellStyle name="20% - Accent1 2 37" xfId="217"/>
    <cellStyle name="20% - Accent1 2 38" xfId="218"/>
    <cellStyle name="20% - Accent1 2 39" xfId="219"/>
    <cellStyle name="20% - Accent1 2 4" xfId="220"/>
    <cellStyle name="20% - Accent1 2 40" xfId="221"/>
    <cellStyle name="20% - Accent1 2 41" xfId="222"/>
    <cellStyle name="20% - Accent1 2 42" xfId="223"/>
    <cellStyle name="20% - Accent1 2 43" xfId="224"/>
    <cellStyle name="20% - Accent1 2 44" xfId="225"/>
    <cellStyle name="20% - Accent1 2 45" xfId="226"/>
    <cellStyle name="20% - Accent1 2 5" xfId="227"/>
    <cellStyle name="20% - Accent1 2 6" xfId="228"/>
    <cellStyle name="20% - Accent1 2 7" xfId="229"/>
    <cellStyle name="20% - Accent1 2 8" xfId="230"/>
    <cellStyle name="20% - Accent1 2 9" xfId="231"/>
    <cellStyle name="20% - Accent1 3" xfId="232"/>
    <cellStyle name="20% - Accent1 3 10" xfId="233"/>
    <cellStyle name="20% - Accent1 3 11" xfId="234"/>
    <cellStyle name="20% - Accent1 3 12" xfId="235"/>
    <cellStyle name="20% - Accent1 3 13" xfId="236"/>
    <cellStyle name="20% - Accent1 3 14" xfId="237"/>
    <cellStyle name="20% - Accent1 3 15" xfId="238"/>
    <cellStyle name="20% - Accent1 3 16" xfId="239"/>
    <cellStyle name="20% - Accent1 3 17" xfId="240"/>
    <cellStyle name="20% - Accent1 3 18" xfId="241"/>
    <cellStyle name="20% - Accent1 3 19" xfId="242"/>
    <cellStyle name="20% - Accent1 3 2" xfId="243"/>
    <cellStyle name="20% - Accent1 3 20" xfId="244"/>
    <cellStyle name="20% - Accent1 3 21" xfId="245"/>
    <cellStyle name="20% - Accent1 3 22" xfId="246"/>
    <cellStyle name="20% - Accent1 3 23" xfId="247"/>
    <cellStyle name="20% - Accent1 3 24" xfId="248"/>
    <cellStyle name="20% - Accent1 3 25" xfId="249"/>
    <cellStyle name="20% - Accent1 3 26" xfId="250"/>
    <cellStyle name="20% - Accent1 3 27" xfId="251"/>
    <cellStyle name="20% - Accent1 3 28" xfId="252"/>
    <cellStyle name="20% - Accent1 3 29" xfId="253"/>
    <cellStyle name="20% - Accent1 3 3" xfId="254"/>
    <cellStyle name="20% - Accent1 3 30" xfId="255"/>
    <cellStyle name="20% - Accent1 3 31" xfId="256"/>
    <cellStyle name="20% - Accent1 3 32" xfId="257"/>
    <cellStyle name="20% - Accent1 3 33" xfId="258"/>
    <cellStyle name="20% - Accent1 3 34" xfId="259"/>
    <cellStyle name="20% - Accent1 3 35" xfId="260"/>
    <cellStyle name="20% - Accent1 3 36" xfId="261"/>
    <cellStyle name="20% - Accent1 3 37" xfId="262"/>
    <cellStyle name="20% - Accent1 3 38" xfId="263"/>
    <cellStyle name="20% - Accent1 3 39" xfId="264"/>
    <cellStyle name="20% - Accent1 3 4" xfId="265"/>
    <cellStyle name="20% - Accent1 3 40" xfId="266"/>
    <cellStyle name="20% - Accent1 3 41" xfId="267"/>
    <cellStyle name="20% - Accent1 3 42" xfId="268"/>
    <cellStyle name="20% - Accent1 3 43" xfId="269"/>
    <cellStyle name="20% - Accent1 3 44" xfId="270"/>
    <cellStyle name="20% - Accent1 3 45" xfId="271"/>
    <cellStyle name="20% - Accent1 3 5" xfId="272"/>
    <cellStyle name="20% - Accent1 3 6" xfId="273"/>
    <cellStyle name="20% - Accent1 3 7" xfId="274"/>
    <cellStyle name="20% - Accent1 3 8" xfId="275"/>
    <cellStyle name="20% - Accent1 3 9" xfId="276"/>
    <cellStyle name="20% - Accent1 4" xfId="277"/>
    <cellStyle name="20% - Accent1 4 10" xfId="278"/>
    <cellStyle name="20% - Accent1 4 11" xfId="279"/>
    <cellStyle name="20% - Accent1 4 12" xfId="280"/>
    <cellStyle name="20% - Accent1 4 13" xfId="281"/>
    <cellStyle name="20% - Accent1 4 14" xfId="282"/>
    <cellStyle name="20% - Accent1 4 15" xfId="283"/>
    <cellStyle name="20% - Accent1 4 16" xfId="284"/>
    <cellStyle name="20% - Accent1 4 17" xfId="285"/>
    <cellStyle name="20% - Accent1 4 18" xfId="286"/>
    <cellStyle name="20% - Accent1 4 19" xfId="287"/>
    <cellStyle name="20% - Accent1 4 2" xfId="288"/>
    <cellStyle name="20% - Accent1 4 20" xfId="289"/>
    <cellStyle name="20% - Accent1 4 21" xfId="290"/>
    <cellStyle name="20% - Accent1 4 22" xfId="291"/>
    <cellStyle name="20% - Accent1 4 23" xfId="292"/>
    <cellStyle name="20% - Accent1 4 24" xfId="293"/>
    <cellStyle name="20% - Accent1 4 25" xfId="294"/>
    <cellStyle name="20% - Accent1 4 26" xfId="295"/>
    <cellStyle name="20% - Accent1 4 27" xfId="296"/>
    <cellStyle name="20% - Accent1 4 28" xfId="297"/>
    <cellStyle name="20% - Accent1 4 29" xfId="298"/>
    <cellStyle name="20% - Accent1 4 3" xfId="299"/>
    <cellStyle name="20% - Accent1 4 30" xfId="300"/>
    <cellStyle name="20% - Accent1 4 31" xfId="301"/>
    <cellStyle name="20% - Accent1 4 32" xfId="302"/>
    <cellStyle name="20% - Accent1 4 33" xfId="303"/>
    <cellStyle name="20% - Accent1 4 34" xfId="304"/>
    <cellStyle name="20% - Accent1 4 35" xfId="305"/>
    <cellStyle name="20% - Accent1 4 36" xfId="306"/>
    <cellStyle name="20% - Accent1 4 37" xfId="307"/>
    <cellStyle name="20% - Accent1 4 38" xfId="308"/>
    <cellStyle name="20% - Accent1 4 39" xfId="309"/>
    <cellStyle name="20% - Accent1 4 4" xfId="310"/>
    <cellStyle name="20% - Accent1 4 40" xfId="311"/>
    <cellStyle name="20% - Accent1 4 41" xfId="312"/>
    <cellStyle name="20% - Accent1 4 5" xfId="313"/>
    <cellStyle name="20% - Accent1 4 6" xfId="314"/>
    <cellStyle name="20% - Accent1 4 7" xfId="315"/>
    <cellStyle name="20% - Accent1 4 8" xfId="316"/>
    <cellStyle name="20% - Accent1 4 9" xfId="317"/>
    <cellStyle name="20% - Accent1 5" xfId="318"/>
    <cellStyle name="20% - Accent1 5 10" xfId="319"/>
    <cellStyle name="20% - Accent1 5 11" xfId="320"/>
    <cellStyle name="20% - Accent1 5 12" xfId="321"/>
    <cellStyle name="20% - Accent1 5 13" xfId="322"/>
    <cellStyle name="20% - Accent1 5 14" xfId="323"/>
    <cellStyle name="20% - Accent1 5 15" xfId="324"/>
    <cellStyle name="20% - Accent1 5 16" xfId="325"/>
    <cellStyle name="20% - Accent1 5 17" xfId="326"/>
    <cellStyle name="20% - Accent1 5 18" xfId="327"/>
    <cellStyle name="20% - Accent1 5 19" xfId="328"/>
    <cellStyle name="20% - Accent1 5 2" xfId="329"/>
    <cellStyle name="20% - Accent1 5 20" xfId="330"/>
    <cellStyle name="20% - Accent1 5 21" xfId="331"/>
    <cellStyle name="20% - Accent1 5 22" xfId="332"/>
    <cellStyle name="20% - Accent1 5 23" xfId="333"/>
    <cellStyle name="20% - Accent1 5 24" xfId="334"/>
    <cellStyle name="20% - Accent1 5 25" xfId="335"/>
    <cellStyle name="20% - Accent1 5 26" xfId="336"/>
    <cellStyle name="20% - Accent1 5 27" xfId="337"/>
    <cellStyle name="20% - Accent1 5 28" xfId="338"/>
    <cellStyle name="20% - Accent1 5 29" xfId="339"/>
    <cellStyle name="20% - Accent1 5 3" xfId="340"/>
    <cellStyle name="20% - Accent1 5 30" xfId="341"/>
    <cellStyle name="20% - Accent1 5 31" xfId="342"/>
    <cellStyle name="20% - Accent1 5 32" xfId="343"/>
    <cellStyle name="20% - Accent1 5 33" xfId="344"/>
    <cellStyle name="20% - Accent1 5 34" xfId="345"/>
    <cellStyle name="20% - Accent1 5 35" xfId="346"/>
    <cellStyle name="20% - Accent1 5 36" xfId="347"/>
    <cellStyle name="20% - Accent1 5 37" xfId="348"/>
    <cellStyle name="20% - Accent1 5 38" xfId="349"/>
    <cellStyle name="20% - Accent1 5 39" xfId="350"/>
    <cellStyle name="20% - Accent1 5 4" xfId="351"/>
    <cellStyle name="20% - Accent1 5 40" xfId="352"/>
    <cellStyle name="20% - Accent1 5 41" xfId="353"/>
    <cellStyle name="20% - Accent1 5 5" xfId="354"/>
    <cellStyle name="20% - Accent1 5 6" xfId="355"/>
    <cellStyle name="20% - Accent1 5 7" xfId="356"/>
    <cellStyle name="20% - Accent1 5 8" xfId="357"/>
    <cellStyle name="20% - Accent1 5 9" xfId="358"/>
    <cellStyle name="20% - Accent1 6" xfId="359"/>
    <cellStyle name="20% - Accent1 6 10" xfId="360"/>
    <cellStyle name="20% - Accent1 6 11" xfId="361"/>
    <cellStyle name="20% - Accent1 6 12" xfId="362"/>
    <cellStyle name="20% - Accent1 6 13" xfId="363"/>
    <cellStyle name="20% - Accent1 6 14" xfId="364"/>
    <cellStyle name="20% - Accent1 6 15" xfId="365"/>
    <cellStyle name="20% - Accent1 6 16" xfId="366"/>
    <cellStyle name="20% - Accent1 6 17" xfId="367"/>
    <cellStyle name="20% - Accent1 6 18" xfId="368"/>
    <cellStyle name="20% - Accent1 6 19" xfId="369"/>
    <cellStyle name="20% - Accent1 6 2" xfId="370"/>
    <cellStyle name="20% - Accent1 6 20" xfId="371"/>
    <cellStyle name="20% - Accent1 6 21" xfId="372"/>
    <cellStyle name="20% - Accent1 6 22" xfId="373"/>
    <cellStyle name="20% - Accent1 6 23" xfId="374"/>
    <cellStyle name="20% - Accent1 6 24" xfId="375"/>
    <cellStyle name="20% - Accent1 6 25" xfId="376"/>
    <cellStyle name="20% - Accent1 6 26" xfId="377"/>
    <cellStyle name="20% - Accent1 6 27" xfId="378"/>
    <cellStyle name="20% - Accent1 6 28" xfId="379"/>
    <cellStyle name="20% - Accent1 6 29" xfId="380"/>
    <cellStyle name="20% - Accent1 6 3" xfId="381"/>
    <cellStyle name="20% - Accent1 6 30" xfId="382"/>
    <cellStyle name="20% - Accent1 6 31" xfId="383"/>
    <cellStyle name="20% - Accent1 6 32" xfId="384"/>
    <cellStyle name="20% - Accent1 6 33" xfId="385"/>
    <cellStyle name="20% - Accent1 6 34" xfId="386"/>
    <cellStyle name="20% - Accent1 6 35" xfId="387"/>
    <cellStyle name="20% - Accent1 6 36" xfId="388"/>
    <cellStyle name="20% - Accent1 6 37" xfId="389"/>
    <cellStyle name="20% - Accent1 6 38" xfId="390"/>
    <cellStyle name="20% - Accent1 6 39" xfId="391"/>
    <cellStyle name="20% - Accent1 6 4" xfId="392"/>
    <cellStyle name="20% - Accent1 6 40" xfId="393"/>
    <cellStyle name="20% - Accent1 6 41" xfId="394"/>
    <cellStyle name="20% - Accent1 6 5" xfId="395"/>
    <cellStyle name="20% - Accent1 6 6" xfId="396"/>
    <cellStyle name="20% - Accent1 6 7" xfId="397"/>
    <cellStyle name="20% - Accent1 6 8" xfId="398"/>
    <cellStyle name="20% - Accent1 6 9" xfId="399"/>
    <cellStyle name="20% - Accent1 7" xfId="400"/>
    <cellStyle name="20% - Accent1 7 10" xfId="401"/>
    <cellStyle name="20% - Accent1 7 11" xfId="402"/>
    <cellStyle name="20% - Accent1 7 12" xfId="403"/>
    <cellStyle name="20% - Accent1 7 13" xfId="404"/>
    <cellStyle name="20% - Accent1 7 14" xfId="405"/>
    <cellStyle name="20% - Accent1 7 15" xfId="406"/>
    <cellStyle name="20% - Accent1 7 16" xfId="407"/>
    <cellStyle name="20% - Accent1 7 17" xfId="408"/>
    <cellStyle name="20% - Accent1 7 18" xfId="409"/>
    <cellStyle name="20% - Accent1 7 19" xfId="410"/>
    <cellStyle name="20% - Accent1 7 2" xfId="411"/>
    <cellStyle name="20% - Accent1 7 20" xfId="412"/>
    <cellStyle name="20% - Accent1 7 21" xfId="413"/>
    <cellStyle name="20% - Accent1 7 22" xfId="414"/>
    <cellStyle name="20% - Accent1 7 23" xfId="415"/>
    <cellStyle name="20% - Accent1 7 24" xfId="416"/>
    <cellStyle name="20% - Accent1 7 25" xfId="417"/>
    <cellStyle name="20% - Accent1 7 26" xfId="418"/>
    <cellStyle name="20% - Accent1 7 27" xfId="419"/>
    <cellStyle name="20% - Accent1 7 28" xfId="420"/>
    <cellStyle name="20% - Accent1 7 29" xfId="421"/>
    <cellStyle name="20% - Accent1 7 3" xfId="422"/>
    <cellStyle name="20% - Accent1 7 30" xfId="423"/>
    <cellStyle name="20% - Accent1 7 31" xfId="424"/>
    <cellStyle name="20% - Accent1 7 32" xfId="425"/>
    <cellStyle name="20% - Accent1 7 33" xfId="426"/>
    <cellStyle name="20% - Accent1 7 34" xfId="427"/>
    <cellStyle name="20% - Accent1 7 35" xfId="428"/>
    <cellStyle name="20% - Accent1 7 36" xfId="429"/>
    <cellStyle name="20% - Accent1 7 37" xfId="430"/>
    <cellStyle name="20% - Accent1 7 38" xfId="431"/>
    <cellStyle name="20% - Accent1 7 39" xfId="432"/>
    <cellStyle name="20% - Accent1 7 4" xfId="433"/>
    <cellStyle name="20% - Accent1 7 40" xfId="434"/>
    <cellStyle name="20% - Accent1 7 41" xfId="435"/>
    <cellStyle name="20% - Accent1 7 5" xfId="436"/>
    <cellStyle name="20% - Accent1 7 6" xfId="437"/>
    <cellStyle name="20% - Accent1 7 7" xfId="438"/>
    <cellStyle name="20% - Accent1 7 8" xfId="439"/>
    <cellStyle name="20% - Accent1 7 9" xfId="440"/>
    <cellStyle name="20% - Accent1 8" xfId="441"/>
    <cellStyle name="20% - Accent1 8 10" xfId="442"/>
    <cellStyle name="20% - Accent1 8 11" xfId="443"/>
    <cellStyle name="20% - Accent1 8 12" xfId="444"/>
    <cellStyle name="20% - Accent1 8 13" xfId="445"/>
    <cellStyle name="20% - Accent1 8 14" xfId="446"/>
    <cellStyle name="20% - Accent1 8 15" xfId="447"/>
    <cellStyle name="20% - Accent1 8 16" xfId="448"/>
    <cellStyle name="20% - Accent1 8 17" xfId="449"/>
    <cellStyle name="20% - Accent1 8 18" xfId="450"/>
    <cellStyle name="20% - Accent1 8 19" xfId="451"/>
    <cellStyle name="20% - Accent1 8 2" xfId="452"/>
    <cellStyle name="20% - Accent1 8 20" xfId="453"/>
    <cellStyle name="20% - Accent1 8 21" xfId="454"/>
    <cellStyle name="20% - Accent1 8 22" xfId="455"/>
    <cellStyle name="20% - Accent1 8 23" xfId="456"/>
    <cellStyle name="20% - Accent1 8 24" xfId="457"/>
    <cellStyle name="20% - Accent1 8 25" xfId="458"/>
    <cellStyle name="20% - Accent1 8 26" xfId="459"/>
    <cellStyle name="20% - Accent1 8 27" xfId="460"/>
    <cellStyle name="20% - Accent1 8 28" xfId="461"/>
    <cellStyle name="20% - Accent1 8 29" xfId="462"/>
    <cellStyle name="20% - Accent1 8 3" xfId="463"/>
    <cellStyle name="20% - Accent1 8 30" xfId="464"/>
    <cellStyle name="20% - Accent1 8 31" xfId="465"/>
    <cellStyle name="20% - Accent1 8 32" xfId="466"/>
    <cellStyle name="20% - Accent1 8 33" xfId="467"/>
    <cellStyle name="20% - Accent1 8 34" xfId="468"/>
    <cellStyle name="20% - Accent1 8 35" xfId="469"/>
    <cellStyle name="20% - Accent1 8 36" xfId="470"/>
    <cellStyle name="20% - Accent1 8 37" xfId="471"/>
    <cellStyle name="20% - Accent1 8 38" xfId="472"/>
    <cellStyle name="20% - Accent1 8 39" xfId="473"/>
    <cellStyle name="20% - Accent1 8 4" xfId="474"/>
    <cellStyle name="20% - Accent1 8 40" xfId="475"/>
    <cellStyle name="20% - Accent1 8 41" xfId="476"/>
    <cellStyle name="20% - Accent1 8 5" xfId="477"/>
    <cellStyle name="20% - Accent1 8 6" xfId="478"/>
    <cellStyle name="20% - Accent1 8 7" xfId="479"/>
    <cellStyle name="20% - Accent1 8 8" xfId="480"/>
    <cellStyle name="20% - Accent1 8 9" xfId="481"/>
    <cellStyle name="20% - Accent1 9" xfId="482"/>
    <cellStyle name="20% - Accent1 9 10" xfId="483"/>
    <cellStyle name="20% - Accent1 9 11" xfId="484"/>
    <cellStyle name="20% - Accent1 9 12" xfId="485"/>
    <cellStyle name="20% - Accent1 9 13" xfId="486"/>
    <cellStyle name="20% - Accent1 9 14" xfId="487"/>
    <cellStyle name="20% - Accent1 9 15" xfId="488"/>
    <cellStyle name="20% - Accent1 9 16" xfId="489"/>
    <cellStyle name="20% - Accent1 9 17" xfId="490"/>
    <cellStyle name="20% - Accent1 9 18" xfId="491"/>
    <cellStyle name="20% - Accent1 9 19" xfId="492"/>
    <cellStyle name="20% - Accent1 9 2" xfId="493"/>
    <cellStyle name="20% - Accent1 9 20" xfId="494"/>
    <cellStyle name="20% - Accent1 9 21" xfId="495"/>
    <cellStyle name="20% - Accent1 9 22" xfId="496"/>
    <cellStyle name="20% - Accent1 9 23" xfId="497"/>
    <cellStyle name="20% - Accent1 9 24" xfId="498"/>
    <cellStyle name="20% - Accent1 9 25" xfId="499"/>
    <cellStyle name="20% - Accent1 9 26" xfId="500"/>
    <cellStyle name="20% - Accent1 9 27" xfId="501"/>
    <cellStyle name="20% - Accent1 9 28" xfId="502"/>
    <cellStyle name="20% - Accent1 9 29" xfId="503"/>
    <cellStyle name="20% - Accent1 9 3" xfId="504"/>
    <cellStyle name="20% - Accent1 9 30" xfId="505"/>
    <cellStyle name="20% - Accent1 9 31" xfId="506"/>
    <cellStyle name="20% - Accent1 9 32" xfId="507"/>
    <cellStyle name="20% - Accent1 9 33" xfId="508"/>
    <cellStyle name="20% - Accent1 9 34" xfId="509"/>
    <cellStyle name="20% - Accent1 9 35" xfId="510"/>
    <cellStyle name="20% - Accent1 9 36" xfId="511"/>
    <cellStyle name="20% - Accent1 9 37" xfId="512"/>
    <cellStyle name="20% - Accent1 9 38" xfId="513"/>
    <cellStyle name="20% - Accent1 9 39" xfId="514"/>
    <cellStyle name="20% - Accent1 9 4" xfId="515"/>
    <cellStyle name="20% - Accent1 9 40" xfId="516"/>
    <cellStyle name="20% - Accent1 9 41" xfId="517"/>
    <cellStyle name="20% - Accent1 9 5" xfId="518"/>
    <cellStyle name="20% - Accent1 9 6" xfId="519"/>
    <cellStyle name="20% - Accent1 9 7" xfId="520"/>
    <cellStyle name="20% - Accent1 9 8" xfId="521"/>
    <cellStyle name="20% - Accent1 9 9" xfId="522"/>
    <cellStyle name="20% - Accent2 10" xfId="523"/>
    <cellStyle name="20% - Accent2 10 10" xfId="524"/>
    <cellStyle name="20% - Accent2 10 11" xfId="525"/>
    <cellStyle name="20% - Accent2 10 12" xfId="526"/>
    <cellStyle name="20% - Accent2 10 13" xfId="527"/>
    <cellStyle name="20% - Accent2 10 14" xfId="528"/>
    <cellStyle name="20% - Accent2 10 15" xfId="529"/>
    <cellStyle name="20% - Accent2 10 16" xfId="530"/>
    <cellStyle name="20% - Accent2 10 17" xfId="531"/>
    <cellStyle name="20% - Accent2 10 18" xfId="532"/>
    <cellStyle name="20% - Accent2 10 19" xfId="533"/>
    <cellStyle name="20% - Accent2 10 2" xfId="534"/>
    <cellStyle name="20% - Accent2 10 20" xfId="535"/>
    <cellStyle name="20% - Accent2 10 21" xfId="536"/>
    <cellStyle name="20% - Accent2 10 22" xfId="537"/>
    <cellStyle name="20% - Accent2 10 23" xfId="538"/>
    <cellStyle name="20% - Accent2 10 24" xfId="539"/>
    <cellStyle name="20% - Accent2 10 25" xfId="540"/>
    <cellStyle name="20% - Accent2 10 26" xfId="541"/>
    <cellStyle name="20% - Accent2 10 27" xfId="542"/>
    <cellStyle name="20% - Accent2 10 28" xfId="543"/>
    <cellStyle name="20% - Accent2 10 29" xfId="544"/>
    <cellStyle name="20% - Accent2 10 3" xfId="545"/>
    <cellStyle name="20% - Accent2 10 30" xfId="546"/>
    <cellStyle name="20% - Accent2 10 31" xfId="547"/>
    <cellStyle name="20% - Accent2 10 32" xfId="548"/>
    <cellStyle name="20% - Accent2 10 33" xfId="549"/>
    <cellStyle name="20% - Accent2 10 34" xfId="550"/>
    <cellStyle name="20% - Accent2 10 35" xfId="551"/>
    <cellStyle name="20% - Accent2 10 36" xfId="552"/>
    <cellStyle name="20% - Accent2 10 37" xfId="553"/>
    <cellStyle name="20% - Accent2 10 38" xfId="554"/>
    <cellStyle name="20% - Accent2 10 39" xfId="555"/>
    <cellStyle name="20% - Accent2 10 4" xfId="556"/>
    <cellStyle name="20% - Accent2 10 40" xfId="557"/>
    <cellStyle name="20% - Accent2 10 41" xfId="558"/>
    <cellStyle name="20% - Accent2 10 5" xfId="559"/>
    <cellStyle name="20% - Accent2 10 6" xfId="560"/>
    <cellStyle name="20% - Accent2 10 7" xfId="561"/>
    <cellStyle name="20% - Accent2 10 8" xfId="562"/>
    <cellStyle name="20% - Accent2 10 9" xfId="563"/>
    <cellStyle name="20% - Accent2 11" xfId="564"/>
    <cellStyle name="20% - Accent2 11 10" xfId="565"/>
    <cellStyle name="20% - Accent2 11 11" xfId="566"/>
    <cellStyle name="20% - Accent2 11 12" xfId="567"/>
    <cellStyle name="20% - Accent2 11 13" xfId="568"/>
    <cellStyle name="20% - Accent2 11 14" xfId="569"/>
    <cellStyle name="20% - Accent2 11 15" xfId="570"/>
    <cellStyle name="20% - Accent2 11 16" xfId="571"/>
    <cellStyle name="20% - Accent2 11 17" xfId="572"/>
    <cellStyle name="20% - Accent2 11 18" xfId="573"/>
    <cellStyle name="20% - Accent2 11 19" xfId="574"/>
    <cellStyle name="20% - Accent2 11 2" xfId="575"/>
    <cellStyle name="20% - Accent2 11 20" xfId="576"/>
    <cellStyle name="20% - Accent2 11 21" xfId="577"/>
    <cellStyle name="20% - Accent2 11 22" xfId="578"/>
    <cellStyle name="20% - Accent2 11 23" xfId="579"/>
    <cellStyle name="20% - Accent2 11 24" xfId="580"/>
    <cellStyle name="20% - Accent2 11 25" xfId="581"/>
    <cellStyle name="20% - Accent2 11 26" xfId="582"/>
    <cellStyle name="20% - Accent2 11 27" xfId="583"/>
    <cellStyle name="20% - Accent2 11 28" xfId="584"/>
    <cellStyle name="20% - Accent2 11 29" xfId="585"/>
    <cellStyle name="20% - Accent2 11 3" xfId="586"/>
    <cellStyle name="20% - Accent2 11 30" xfId="587"/>
    <cellStyle name="20% - Accent2 11 31" xfId="588"/>
    <cellStyle name="20% - Accent2 11 32" xfId="589"/>
    <cellStyle name="20% - Accent2 11 33" xfId="590"/>
    <cellStyle name="20% - Accent2 11 34" xfId="591"/>
    <cellStyle name="20% - Accent2 11 35" xfId="592"/>
    <cellStyle name="20% - Accent2 11 36" xfId="593"/>
    <cellStyle name="20% - Accent2 11 37" xfId="594"/>
    <cellStyle name="20% - Accent2 11 38" xfId="595"/>
    <cellStyle name="20% - Accent2 11 39" xfId="596"/>
    <cellStyle name="20% - Accent2 11 4" xfId="597"/>
    <cellStyle name="20% - Accent2 11 40" xfId="598"/>
    <cellStyle name="20% - Accent2 11 41" xfId="599"/>
    <cellStyle name="20% - Accent2 11 5" xfId="600"/>
    <cellStyle name="20% - Accent2 11 6" xfId="601"/>
    <cellStyle name="20% - Accent2 11 7" xfId="602"/>
    <cellStyle name="20% - Accent2 11 8" xfId="603"/>
    <cellStyle name="20% - Accent2 11 9" xfId="604"/>
    <cellStyle name="20% - Accent2 12" xfId="605"/>
    <cellStyle name="20% - Accent2 12 10" xfId="606"/>
    <cellStyle name="20% - Accent2 12 11" xfId="607"/>
    <cellStyle name="20% - Accent2 12 12" xfId="608"/>
    <cellStyle name="20% - Accent2 12 13" xfId="609"/>
    <cellStyle name="20% - Accent2 12 14" xfId="610"/>
    <cellStyle name="20% - Accent2 12 15" xfId="611"/>
    <cellStyle name="20% - Accent2 12 16" xfId="612"/>
    <cellStyle name="20% - Accent2 12 17" xfId="613"/>
    <cellStyle name="20% - Accent2 12 18" xfId="614"/>
    <cellStyle name="20% - Accent2 12 19" xfId="615"/>
    <cellStyle name="20% - Accent2 12 2" xfId="616"/>
    <cellStyle name="20% - Accent2 12 20" xfId="617"/>
    <cellStyle name="20% - Accent2 12 21" xfId="618"/>
    <cellStyle name="20% - Accent2 12 22" xfId="619"/>
    <cellStyle name="20% - Accent2 12 23" xfId="620"/>
    <cellStyle name="20% - Accent2 12 24" xfId="621"/>
    <cellStyle name="20% - Accent2 12 25" xfId="622"/>
    <cellStyle name="20% - Accent2 12 26" xfId="623"/>
    <cellStyle name="20% - Accent2 12 27" xfId="624"/>
    <cellStyle name="20% - Accent2 12 28" xfId="625"/>
    <cellStyle name="20% - Accent2 12 29" xfId="626"/>
    <cellStyle name="20% - Accent2 12 3" xfId="627"/>
    <cellStyle name="20% - Accent2 12 30" xfId="628"/>
    <cellStyle name="20% - Accent2 12 31" xfId="629"/>
    <cellStyle name="20% - Accent2 12 32" xfId="630"/>
    <cellStyle name="20% - Accent2 12 33" xfId="631"/>
    <cellStyle name="20% - Accent2 12 34" xfId="632"/>
    <cellStyle name="20% - Accent2 12 35" xfId="633"/>
    <cellStyle name="20% - Accent2 12 36" xfId="634"/>
    <cellStyle name="20% - Accent2 12 37" xfId="635"/>
    <cellStyle name="20% - Accent2 12 38" xfId="636"/>
    <cellStyle name="20% - Accent2 12 39" xfId="637"/>
    <cellStyle name="20% - Accent2 12 4" xfId="638"/>
    <cellStyle name="20% - Accent2 12 40" xfId="639"/>
    <cellStyle name="20% - Accent2 12 41" xfId="640"/>
    <cellStyle name="20% - Accent2 12 5" xfId="641"/>
    <cellStyle name="20% - Accent2 12 6" xfId="642"/>
    <cellStyle name="20% - Accent2 12 7" xfId="643"/>
    <cellStyle name="20% - Accent2 12 8" xfId="644"/>
    <cellStyle name="20% - Accent2 12 9" xfId="645"/>
    <cellStyle name="20% - Accent2 13" xfId="646"/>
    <cellStyle name="20% - Accent2 14" xfId="647"/>
    <cellStyle name="20% - Accent2 14 2" xfId="648"/>
    <cellStyle name="20% - Accent2 15" xfId="649"/>
    <cellStyle name="20% - Accent2 16" xfId="650"/>
    <cellStyle name="20% - Accent2 2" xfId="651"/>
    <cellStyle name="20% - Accent2 2 10" xfId="652"/>
    <cellStyle name="20% - Accent2 2 11" xfId="653"/>
    <cellStyle name="20% - Accent2 2 12" xfId="654"/>
    <cellStyle name="20% - Accent2 2 13" xfId="655"/>
    <cellStyle name="20% - Accent2 2 14" xfId="656"/>
    <cellStyle name="20% - Accent2 2 15" xfId="657"/>
    <cellStyle name="20% - Accent2 2 16" xfId="658"/>
    <cellStyle name="20% - Accent2 2 17" xfId="659"/>
    <cellStyle name="20% - Accent2 2 18" xfId="660"/>
    <cellStyle name="20% - Accent2 2 19" xfId="661"/>
    <cellStyle name="20% - Accent2 2 2" xfId="662"/>
    <cellStyle name="20% - Accent2 2 2 2" xfId="663"/>
    <cellStyle name="20% - Accent2 2 2 2 2" xfId="664"/>
    <cellStyle name="20% - Accent2 2 2 3" xfId="665"/>
    <cellStyle name="20% - Accent2 2 2 4" xfId="666"/>
    <cellStyle name="20% - Accent2 2 2 5" xfId="667"/>
    <cellStyle name="20% - Accent2 2 20" xfId="668"/>
    <cellStyle name="20% - Accent2 2 21" xfId="669"/>
    <cellStyle name="20% - Accent2 2 22" xfId="670"/>
    <cellStyle name="20% - Accent2 2 23" xfId="671"/>
    <cellStyle name="20% - Accent2 2 24" xfId="672"/>
    <cellStyle name="20% - Accent2 2 25" xfId="673"/>
    <cellStyle name="20% - Accent2 2 26" xfId="674"/>
    <cellStyle name="20% - Accent2 2 27" xfId="675"/>
    <cellStyle name="20% - Accent2 2 28" xfId="676"/>
    <cellStyle name="20% - Accent2 2 29" xfId="677"/>
    <cellStyle name="20% - Accent2 2 3" xfId="678"/>
    <cellStyle name="20% - Accent2 2 3 2" xfId="679"/>
    <cellStyle name="20% - Accent2 2 3 3" xfId="680"/>
    <cellStyle name="20% - Accent2 2 3 4" xfId="681"/>
    <cellStyle name="20% - Accent2 2 3 5" xfId="682"/>
    <cellStyle name="20% - Accent2 2 3 6" xfId="683"/>
    <cellStyle name="20% - Accent2 2 30" xfId="684"/>
    <cellStyle name="20% - Accent2 2 31" xfId="685"/>
    <cellStyle name="20% - Accent2 2 32" xfId="686"/>
    <cellStyle name="20% - Accent2 2 33" xfId="687"/>
    <cellStyle name="20% - Accent2 2 34" xfId="688"/>
    <cellStyle name="20% - Accent2 2 35" xfId="689"/>
    <cellStyle name="20% - Accent2 2 36" xfId="690"/>
    <cellStyle name="20% - Accent2 2 37" xfId="691"/>
    <cellStyle name="20% - Accent2 2 38" xfId="692"/>
    <cellStyle name="20% - Accent2 2 39" xfId="693"/>
    <cellStyle name="20% - Accent2 2 4" xfId="694"/>
    <cellStyle name="20% - Accent2 2 40" xfId="695"/>
    <cellStyle name="20% - Accent2 2 41" xfId="696"/>
    <cellStyle name="20% - Accent2 2 42" xfId="697"/>
    <cellStyle name="20% - Accent2 2 43" xfId="698"/>
    <cellStyle name="20% - Accent2 2 44" xfId="699"/>
    <cellStyle name="20% - Accent2 2 45" xfId="700"/>
    <cellStyle name="20% - Accent2 2 5" xfId="701"/>
    <cellStyle name="20% - Accent2 2 6" xfId="702"/>
    <cellStyle name="20% - Accent2 2 7" xfId="703"/>
    <cellStyle name="20% - Accent2 2 8" xfId="704"/>
    <cellStyle name="20% - Accent2 2 9" xfId="705"/>
    <cellStyle name="20% - Accent2 3" xfId="706"/>
    <cellStyle name="20% - Accent2 3 10" xfId="707"/>
    <cellStyle name="20% - Accent2 3 11" xfId="708"/>
    <cellStyle name="20% - Accent2 3 12" xfId="709"/>
    <cellStyle name="20% - Accent2 3 13" xfId="710"/>
    <cellStyle name="20% - Accent2 3 14" xfId="711"/>
    <cellStyle name="20% - Accent2 3 15" xfId="712"/>
    <cellStyle name="20% - Accent2 3 16" xfId="713"/>
    <cellStyle name="20% - Accent2 3 17" xfId="714"/>
    <cellStyle name="20% - Accent2 3 18" xfId="715"/>
    <cellStyle name="20% - Accent2 3 19" xfId="716"/>
    <cellStyle name="20% - Accent2 3 2" xfId="717"/>
    <cellStyle name="20% - Accent2 3 20" xfId="718"/>
    <cellStyle name="20% - Accent2 3 21" xfId="719"/>
    <cellStyle name="20% - Accent2 3 22" xfId="720"/>
    <cellStyle name="20% - Accent2 3 23" xfId="721"/>
    <cellStyle name="20% - Accent2 3 24" xfId="722"/>
    <cellStyle name="20% - Accent2 3 25" xfId="723"/>
    <cellStyle name="20% - Accent2 3 26" xfId="724"/>
    <cellStyle name="20% - Accent2 3 27" xfId="725"/>
    <cellStyle name="20% - Accent2 3 28" xfId="726"/>
    <cellStyle name="20% - Accent2 3 29" xfId="727"/>
    <cellStyle name="20% - Accent2 3 3" xfId="728"/>
    <cellStyle name="20% - Accent2 3 30" xfId="729"/>
    <cellStyle name="20% - Accent2 3 31" xfId="730"/>
    <cellStyle name="20% - Accent2 3 32" xfId="731"/>
    <cellStyle name="20% - Accent2 3 33" xfId="732"/>
    <cellStyle name="20% - Accent2 3 34" xfId="733"/>
    <cellStyle name="20% - Accent2 3 35" xfId="734"/>
    <cellStyle name="20% - Accent2 3 36" xfId="735"/>
    <cellStyle name="20% - Accent2 3 37" xfId="736"/>
    <cellStyle name="20% - Accent2 3 38" xfId="737"/>
    <cellStyle name="20% - Accent2 3 39" xfId="738"/>
    <cellStyle name="20% - Accent2 3 4" xfId="739"/>
    <cellStyle name="20% - Accent2 3 40" xfId="740"/>
    <cellStyle name="20% - Accent2 3 41" xfId="741"/>
    <cellStyle name="20% - Accent2 3 42" xfId="742"/>
    <cellStyle name="20% - Accent2 3 43" xfId="743"/>
    <cellStyle name="20% - Accent2 3 44" xfId="744"/>
    <cellStyle name="20% - Accent2 3 45" xfId="745"/>
    <cellStyle name="20% - Accent2 3 5" xfId="746"/>
    <cellStyle name="20% - Accent2 3 6" xfId="747"/>
    <cellStyle name="20% - Accent2 3 7" xfId="748"/>
    <cellStyle name="20% - Accent2 3 8" xfId="749"/>
    <cellStyle name="20% - Accent2 3 9" xfId="750"/>
    <cellStyle name="20% - Accent2 4" xfId="751"/>
    <cellStyle name="20% - Accent2 4 10" xfId="752"/>
    <cellStyle name="20% - Accent2 4 11" xfId="753"/>
    <cellStyle name="20% - Accent2 4 12" xfId="754"/>
    <cellStyle name="20% - Accent2 4 13" xfId="755"/>
    <cellStyle name="20% - Accent2 4 14" xfId="756"/>
    <cellStyle name="20% - Accent2 4 15" xfId="757"/>
    <cellStyle name="20% - Accent2 4 16" xfId="758"/>
    <cellStyle name="20% - Accent2 4 17" xfId="759"/>
    <cellStyle name="20% - Accent2 4 18" xfId="760"/>
    <cellStyle name="20% - Accent2 4 19" xfId="761"/>
    <cellStyle name="20% - Accent2 4 2" xfId="762"/>
    <cellStyle name="20% - Accent2 4 20" xfId="763"/>
    <cellStyle name="20% - Accent2 4 21" xfId="764"/>
    <cellStyle name="20% - Accent2 4 22" xfId="765"/>
    <cellStyle name="20% - Accent2 4 23" xfId="766"/>
    <cellStyle name="20% - Accent2 4 24" xfId="767"/>
    <cellStyle name="20% - Accent2 4 25" xfId="768"/>
    <cellStyle name="20% - Accent2 4 26" xfId="769"/>
    <cellStyle name="20% - Accent2 4 27" xfId="770"/>
    <cellStyle name="20% - Accent2 4 28" xfId="771"/>
    <cellStyle name="20% - Accent2 4 29" xfId="772"/>
    <cellStyle name="20% - Accent2 4 3" xfId="773"/>
    <cellStyle name="20% - Accent2 4 30" xfId="774"/>
    <cellStyle name="20% - Accent2 4 31" xfId="775"/>
    <cellStyle name="20% - Accent2 4 32" xfId="776"/>
    <cellStyle name="20% - Accent2 4 33" xfId="777"/>
    <cellStyle name="20% - Accent2 4 34" xfId="778"/>
    <cellStyle name="20% - Accent2 4 35" xfId="779"/>
    <cellStyle name="20% - Accent2 4 36" xfId="780"/>
    <cellStyle name="20% - Accent2 4 37" xfId="781"/>
    <cellStyle name="20% - Accent2 4 38" xfId="782"/>
    <cellStyle name="20% - Accent2 4 39" xfId="783"/>
    <cellStyle name="20% - Accent2 4 4" xfId="784"/>
    <cellStyle name="20% - Accent2 4 40" xfId="785"/>
    <cellStyle name="20% - Accent2 4 41" xfId="786"/>
    <cellStyle name="20% - Accent2 4 5" xfId="787"/>
    <cellStyle name="20% - Accent2 4 6" xfId="788"/>
    <cellStyle name="20% - Accent2 4 7" xfId="789"/>
    <cellStyle name="20% - Accent2 4 8" xfId="790"/>
    <cellStyle name="20% - Accent2 4 9" xfId="791"/>
    <cellStyle name="20% - Accent2 5" xfId="792"/>
    <cellStyle name="20% - Accent2 5 10" xfId="793"/>
    <cellStyle name="20% - Accent2 5 11" xfId="794"/>
    <cellStyle name="20% - Accent2 5 12" xfId="795"/>
    <cellStyle name="20% - Accent2 5 13" xfId="796"/>
    <cellStyle name="20% - Accent2 5 14" xfId="797"/>
    <cellStyle name="20% - Accent2 5 15" xfId="798"/>
    <cellStyle name="20% - Accent2 5 16" xfId="799"/>
    <cellStyle name="20% - Accent2 5 17" xfId="800"/>
    <cellStyle name="20% - Accent2 5 18" xfId="801"/>
    <cellStyle name="20% - Accent2 5 19" xfId="802"/>
    <cellStyle name="20% - Accent2 5 2" xfId="803"/>
    <cellStyle name="20% - Accent2 5 20" xfId="804"/>
    <cellStyle name="20% - Accent2 5 21" xfId="805"/>
    <cellStyle name="20% - Accent2 5 22" xfId="806"/>
    <cellStyle name="20% - Accent2 5 23" xfId="807"/>
    <cellStyle name="20% - Accent2 5 24" xfId="808"/>
    <cellStyle name="20% - Accent2 5 25" xfId="809"/>
    <cellStyle name="20% - Accent2 5 26" xfId="810"/>
    <cellStyle name="20% - Accent2 5 27" xfId="811"/>
    <cellStyle name="20% - Accent2 5 28" xfId="812"/>
    <cellStyle name="20% - Accent2 5 29" xfId="813"/>
    <cellStyle name="20% - Accent2 5 3" xfId="814"/>
    <cellStyle name="20% - Accent2 5 30" xfId="815"/>
    <cellStyle name="20% - Accent2 5 31" xfId="816"/>
    <cellStyle name="20% - Accent2 5 32" xfId="817"/>
    <cellStyle name="20% - Accent2 5 33" xfId="818"/>
    <cellStyle name="20% - Accent2 5 34" xfId="819"/>
    <cellStyle name="20% - Accent2 5 35" xfId="820"/>
    <cellStyle name="20% - Accent2 5 36" xfId="821"/>
    <cellStyle name="20% - Accent2 5 37" xfId="822"/>
    <cellStyle name="20% - Accent2 5 38" xfId="823"/>
    <cellStyle name="20% - Accent2 5 39" xfId="824"/>
    <cellStyle name="20% - Accent2 5 4" xfId="825"/>
    <cellStyle name="20% - Accent2 5 40" xfId="826"/>
    <cellStyle name="20% - Accent2 5 41" xfId="827"/>
    <cellStyle name="20% - Accent2 5 5" xfId="828"/>
    <cellStyle name="20% - Accent2 5 6" xfId="829"/>
    <cellStyle name="20% - Accent2 5 7" xfId="830"/>
    <cellStyle name="20% - Accent2 5 8" xfId="831"/>
    <cellStyle name="20% - Accent2 5 9" xfId="832"/>
    <cellStyle name="20% - Accent2 6" xfId="833"/>
    <cellStyle name="20% - Accent2 6 10" xfId="834"/>
    <cellStyle name="20% - Accent2 6 11" xfId="835"/>
    <cellStyle name="20% - Accent2 6 12" xfId="836"/>
    <cellStyle name="20% - Accent2 6 13" xfId="837"/>
    <cellStyle name="20% - Accent2 6 14" xfId="838"/>
    <cellStyle name="20% - Accent2 6 15" xfId="839"/>
    <cellStyle name="20% - Accent2 6 16" xfId="840"/>
    <cellStyle name="20% - Accent2 6 17" xfId="841"/>
    <cellStyle name="20% - Accent2 6 18" xfId="842"/>
    <cellStyle name="20% - Accent2 6 19" xfId="843"/>
    <cellStyle name="20% - Accent2 6 2" xfId="844"/>
    <cellStyle name="20% - Accent2 6 20" xfId="845"/>
    <cellStyle name="20% - Accent2 6 21" xfId="846"/>
    <cellStyle name="20% - Accent2 6 22" xfId="847"/>
    <cellStyle name="20% - Accent2 6 23" xfId="848"/>
    <cellStyle name="20% - Accent2 6 24" xfId="849"/>
    <cellStyle name="20% - Accent2 6 25" xfId="850"/>
    <cellStyle name="20% - Accent2 6 26" xfId="851"/>
    <cellStyle name="20% - Accent2 6 27" xfId="852"/>
    <cellStyle name="20% - Accent2 6 28" xfId="853"/>
    <cellStyle name="20% - Accent2 6 29" xfId="854"/>
    <cellStyle name="20% - Accent2 6 3" xfId="855"/>
    <cellStyle name="20% - Accent2 6 30" xfId="856"/>
    <cellStyle name="20% - Accent2 6 31" xfId="857"/>
    <cellStyle name="20% - Accent2 6 32" xfId="858"/>
    <cellStyle name="20% - Accent2 6 33" xfId="859"/>
    <cellStyle name="20% - Accent2 6 34" xfId="860"/>
    <cellStyle name="20% - Accent2 6 35" xfId="861"/>
    <cellStyle name="20% - Accent2 6 36" xfId="862"/>
    <cellStyle name="20% - Accent2 6 37" xfId="863"/>
    <cellStyle name="20% - Accent2 6 38" xfId="864"/>
    <cellStyle name="20% - Accent2 6 39" xfId="865"/>
    <cellStyle name="20% - Accent2 6 4" xfId="866"/>
    <cellStyle name="20% - Accent2 6 40" xfId="867"/>
    <cellStyle name="20% - Accent2 6 41" xfId="868"/>
    <cellStyle name="20% - Accent2 6 5" xfId="869"/>
    <cellStyle name="20% - Accent2 6 6" xfId="870"/>
    <cellStyle name="20% - Accent2 6 7" xfId="871"/>
    <cellStyle name="20% - Accent2 6 8" xfId="872"/>
    <cellStyle name="20% - Accent2 6 9" xfId="873"/>
    <cellStyle name="20% - Accent2 7" xfId="874"/>
    <cellStyle name="20% - Accent2 7 10" xfId="875"/>
    <cellStyle name="20% - Accent2 7 11" xfId="876"/>
    <cellStyle name="20% - Accent2 7 12" xfId="877"/>
    <cellStyle name="20% - Accent2 7 13" xfId="878"/>
    <cellStyle name="20% - Accent2 7 14" xfId="879"/>
    <cellStyle name="20% - Accent2 7 15" xfId="880"/>
    <cellStyle name="20% - Accent2 7 16" xfId="881"/>
    <cellStyle name="20% - Accent2 7 17" xfId="882"/>
    <cellStyle name="20% - Accent2 7 18" xfId="883"/>
    <cellStyle name="20% - Accent2 7 19" xfId="884"/>
    <cellStyle name="20% - Accent2 7 2" xfId="885"/>
    <cellStyle name="20% - Accent2 7 20" xfId="886"/>
    <cellStyle name="20% - Accent2 7 21" xfId="887"/>
    <cellStyle name="20% - Accent2 7 22" xfId="888"/>
    <cellStyle name="20% - Accent2 7 23" xfId="889"/>
    <cellStyle name="20% - Accent2 7 24" xfId="890"/>
    <cellStyle name="20% - Accent2 7 25" xfId="891"/>
    <cellStyle name="20% - Accent2 7 26" xfId="892"/>
    <cellStyle name="20% - Accent2 7 27" xfId="893"/>
    <cellStyle name="20% - Accent2 7 28" xfId="894"/>
    <cellStyle name="20% - Accent2 7 29" xfId="895"/>
    <cellStyle name="20% - Accent2 7 3" xfId="896"/>
    <cellStyle name="20% - Accent2 7 30" xfId="897"/>
    <cellStyle name="20% - Accent2 7 31" xfId="898"/>
    <cellStyle name="20% - Accent2 7 32" xfId="899"/>
    <cellStyle name="20% - Accent2 7 33" xfId="900"/>
    <cellStyle name="20% - Accent2 7 34" xfId="901"/>
    <cellStyle name="20% - Accent2 7 35" xfId="902"/>
    <cellStyle name="20% - Accent2 7 36" xfId="903"/>
    <cellStyle name="20% - Accent2 7 37" xfId="904"/>
    <cellStyle name="20% - Accent2 7 38" xfId="905"/>
    <cellStyle name="20% - Accent2 7 39" xfId="906"/>
    <cellStyle name="20% - Accent2 7 4" xfId="907"/>
    <cellStyle name="20% - Accent2 7 40" xfId="908"/>
    <cellStyle name="20% - Accent2 7 41" xfId="909"/>
    <cellStyle name="20% - Accent2 7 5" xfId="910"/>
    <cellStyle name="20% - Accent2 7 6" xfId="911"/>
    <cellStyle name="20% - Accent2 7 7" xfId="912"/>
    <cellStyle name="20% - Accent2 7 8" xfId="913"/>
    <cellStyle name="20% - Accent2 7 9" xfId="914"/>
    <cellStyle name="20% - Accent2 8" xfId="915"/>
    <cellStyle name="20% - Accent2 8 10" xfId="916"/>
    <cellStyle name="20% - Accent2 8 11" xfId="917"/>
    <cellStyle name="20% - Accent2 8 12" xfId="918"/>
    <cellStyle name="20% - Accent2 8 13" xfId="919"/>
    <cellStyle name="20% - Accent2 8 14" xfId="920"/>
    <cellStyle name="20% - Accent2 8 15" xfId="921"/>
    <cellStyle name="20% - Accent2 8 16" xfId="922"/>
    <cellStyle name="20% - Accent2 8 17" xfId="923"/>
    <cellStyle name="20% - Accent2 8 18" xfId="924"/>
    <cellStyle name="20% - Accent2 8 19" xfId="925"/>
    <cellStyle name="20% - Accent2 8 2" xfId="926"/>
    <cellStyle name="20% - Accent2 8 20" xfId="927"/>
    <cellStyle name="20% - Accent2 8 21" xfId="928"/>
    <cellStyle name="20% - Accent2 8 22" xfId="929"/>
    <cellStyle name="20% - Accent2 8 23" xfId="930"/>
    <cellStyle name="20% - Accent2 8 24" xfId="931"/>
    <cellStyle name="20% - Accent2 8 25" xfId="932"/>
    <cellStyle name="20% - Accent2 8 26" xfId="933"/>
    <cellStyle name="20% - Accent2 8 27" xfId="934"/>
    <cellStyle name="20% - Accent2 8 28" xfId="935"/>
    <cellStyle name="20% - Accent2 8 29" xfId="936"/>
    <cellStyle name="20% - Accent2 8 3" xfId="937"/>
    <cellStyle name="20% - Accent2 8 30" xfId="938"/>
    <cellStyle name="20% - Accent2 8 31" xfId="939"/>
    <cellStyle name="20% - Accent2 8 32" xfId="940"/>
    <cellStyle name="20% - Accent2 8 33" xfId="941"/>
    <cellStyle name="20% - Accent2 8 34" xfId="942"/>
    <cellStyle name="20% - Accent2 8 35" xfId="943"/>
    <cellStyle name="20% - Accent2 8 36" xfId="944"/>
    <cellStyle name="20% - Accent2 8 37" xfId="945"/>
    <cellStyle name="20% - Accent2 8 38" xfId="946"/>
    <cellStyle name="20% - Accent2 8 39" xfId="947"/>
    <cellStyle name="20% - Accent2 8 4" xfId="948"/>
    <cellStyle name="20% - Accent2 8 40" xfId="949"/>
    <cellStyle name="20% - Accent2 8 41" xfId="950"/>
    <cellStyle name="20% - Accent2 8 5" xfId="951"/>
    <cellStyle name="20% - Accent2 8 6" xfId="952"/>
    <cellStyle name="20% - Accent2 8 7" xfId="953"/>
    <cellStyle name="20% - Accent2 8 8" xfId="954"/>
    <cellStyle name="20% - Accent2 8 9" xfId="955"/>
    <cellStyle name="20% - Accent2 9" xfId="956"/>
    <cellStyle name="20% - Accent2 9 10" xfId="957"/>
    <cellStyle name="20% - Accent2 9 11" xfId="958"/>
    <cellStyle name="20% - Accent2 9 12" xfId="959"/>
    <cellStyle name="20% - Accent2 9 13" xfId="960"/>
    <cellStyle name="20% - Accent2 9 14" xfId="961"/>
    <cellStyle name="20% - Accent2 9 15" xfId="962"/>
    <cellStyle name="20% - Accent2 9 16" xfId="963"/>
    <cellStyle name="20% - Accent2 9 17" xfId="964"/>
    <cellStyle name="20% - Accent2 9 18" xfId="965"/>
    <cellStyle name="20% - Accent2 9 19" xfId="966"/>
    <cellStyle name="20% - Accent2 9 2" xfId="967"/>
    <cellStyle name="20% - Accent2 9 20" xfId="968"/>
    <cellStyle name="20% - Accent2 9 21" xfId="969"/>
    <cellStyle name="20% - Accent2 9 22" xfId="970"/>
    <cellStyle name="20% - Accent2 9 23" xfId="971"/>
    <cellStyle name="20% - Accent2 9 24" xfId="972"/>
    <cellStyle name="20% - Accent2 9 25" xfId="973"/>
    <cellStyle name="20% - Accent2 9 26" xfId="974"/>
    <cellStyle name="20% - Accent2 9 27" xfId="975"/>
    <cellStyle name="20% - Accent2 9 28" xfId="976"/>
    <cellStyle name="20% - Accent2 9 29" xfId="977"/>
    <cellStyle name="20% - Accent2 9 3" xfId="978"/>
    <cellStyle name="20% - Accent2 9 30" xfId="979"/>
    <cellStyle name="20% - Accent2 9 31" xfId="980"/>
    <cellStyle name="20% - Accent2 9 32" xfId="981"/>
    <cellStyle name="20% - Accent2 9 33" xfId="982"/>
    <cellStyle name="20% - Accent2 9 34" xfId="983"/>
    <cellStyle name="20% - Accent2 9 35" xfId="984"/>
    <cellStyle name="20% - Accent2 9 36" xfId="985"/>
    <cellStyle name="20% - Accent2 9 37" xfId="986"/>
    <cellStyle name="20% - Accent2 9 38" xfId="987"/>
    <cellStyle name="20% - Accent2 9 39" xfId="988"/>
    <cellStyle name="20% - Accent2 9 4" xfId="989"/>
    <cellStyle name="20% - Accent2 9 40" xfId="990"/>
    <cellStyle name="20% - Accent2 9 41" xfId="991"/>
    <cellStyle name="20% - Accent2 9 5" xfId="992"/>
    <cellStyle name="20% - Accent2 9 6" xfId="993"/>
    <cellStyle name="20% - Accent2 9 7" xfId="994"/>
    <cellStyle name="20% - Accent2 9 8" xfId="995"/>
    <cellStyle name="20% - Accent2 9 9" xfId="996"/>
    <cellStyle name="20% - Accent3 10" xfId="997"/>
    <cellStyle name="20% - Accent3 10 10" xfId="998"/>
    <cellStyle name="20% - Accent3 10 11" xfId="999"/>
    <cellStyle name="20% - Accent3 10 12" xfId="1000"/>
    <cellStyle name="20% - Accent3 10 13" xfId="1001"/>
    <cellStyle name="20% - Accent3 10 14" xfId="1002"/>
    <cellStyle name="20% - Accent3 10 15" xfId="1003"/>
    <cellStyle name="20% - Accent3 10 16" xfId="1004"/>
    <cellStyle name="20% - Accent3 10 17" xfId="1005"/>
    <cellStyle name="20% - Accent3 10 18" xfId="1006"/>
    <cellStyle name="20% - Accent3 10 19" xfId="1007"/>
    <cellStyle name="20% - Accent3 10 2" xfId="1008"/>
    <cellStyle name="20% - Accent3 10 20" xfId="1009"/>
    <cellStyle name="20% - Accent3 10 21" xfId="1010"/>
    <cellStyle name="20% - Accent3 10 22" xfId="1011"/>
    <cellStyle name="20% - Accent3 10 23" xfId="1012"/>
    <cellStyle name="20% - Accent3 10 24" xfId="1013"/>
    <cellStyle name="20% - Accent3 10 25" xfId="1014"/>
    <cellStyle name="20% - Accent3 10 26" xfId="1015"/>
    <cellStyle name="20% - Accent3 10 27" xfId="1016"/>
    <cellStyle name="20% - Accent3 10 28" xfId="1017"/>
    <cellStyle name="20% - Accent3 10 29" xfId="1018"/>
    <cellStyle name="20% - Accent3 10 3" xfId="1019"/>
    <cellStyle name="20% - Accent3 10 30" xfId="1020"/>
    <cellStyle name="20% - Accent3 10 31" xfId="1021"/>
    <cellStyle name="20% - Accent3 10 32" xfId="1022"/>
    <cellStyle name="20% - Accent3 10 33" xfId="1023"/>
    <cellStyle name="20% - Accent3 10 34" xfId="1024"/>
    <cellStyle name="20% - Accent3 10 35" xfId="1025"/>
    <cellStyle name="20% - Accent3 10 36" xfId="1026"/>
    <cellStyle name="20% - Accent3 10 37" xfId="1027"/>
    <cellStyle name="20% - Accent3 10 38" xfId="1028"/>
    <cellStyle name="20% - Accent3 10 39" xfId="1029"/>
    <cellStyle name="20% - Accent3 10 4" xfId="1030"/>
    <cellStyle name="20% - Accent3 10 40" xfId="1031"/>
    <cellStyle name="20% - Accent3 10 41" xfId="1032"/>
    <cellStyle name="20% - Accent3 10 5" xfId="1033"/>
    <cellStyle name="20% - Accent3 10 6" xfId="1034"/>
    <cellStyle name="20% - Accent3 10 7" xfId="1035"/>
    <cellStyle name="20% - Accent3 10 8" xfId="1036"/>
    <cellStyle name="20% - Accent3 10 9" xfId="1037"/>
    <cellStyle name="20% - Accent3 11" xfId="1038"/>
    <cellStyle name="20% - Accent3 11 10" xfId="1039"/>
    <cellStyle name="20% - Accent3 11 11" xfId="1040"/>
    <cellStyle name="20% - Accent3 11 12" xfId="1041"/>
    <cellStyle name="20% - Accent3 11 13" xfId="1042"/>
    <cellStyle name="20% - Accent3 11 14" xfId="1043"/>
    <cellStyle name="20% - Accent3 11 15" xfId="1044"/>
    <cellStyle name="20% - Accent3 11 16" xfId="1045"/>
    <cellStyle name="20% - Accent3 11 17" xfId="1046"/>
    <cellStyle name="20% - Accent3 11 18" xfId="1047"/>
    <cellStyle name="20% - Accent3 11 19" xfId="1048"/>
    <cellStyle name="20% - Accent3 11 2" xfId="1049"/>
    <cellStyle name="20% - Accent3 11 20" xfId="1050"/>
    <cellStyle name="20% - Accent3 11 21" xfId="1051"/>
    <cellStyle name="20% - Accent3 11 22" xfId="1052"/>
    <cellStyle name="20% - Accent3 11 23" xfId="1053"/>
    <cellStyle name="20% - Accent3 11 24" xfId="1054"/>
    <cellStyle name="20% - Accent3 11 25" xfId="1055"/>
    <cellStyle name="20% - Accent3 11 26" xfId="1056"/>
    <cellStyle name="20% - Accent3 11 27" xfId="1057"/>
    <cellStyle name="20% - Accent3 11 28" xfId="1058"/>
    <cellStyle name="20% - Accent3 11 29" xfId="1059"/>
    <cellStyle name="20% - Accent3 11 3" xfId="1060"/>
    <cellStyle name="20% - Accent3 11 30" xfId="1061"/>
    <cellStyle name="20% - Accent3 11 31" xfId="1062"/>
    <cellStyle name="20% - Accent3 11 32" xfId="1063"/>
    <cellStyle name="20% - Accent3 11 33" xfId="1064"/>
    <cellStyle name="20% - Accent3 11 34" xfId="1065"/>
    <cellStyle name="20% - Accent3 11 35" xfId="1066"/>
    <cellStyle name="20% - Accent3 11 36" xfId="1067"/>
    <cellStyle name="20% - Accent3 11 37" xfId="1068"/>
    <cellStyle name="20% - Accent3 11 38" xfId="1069"/>
    <cellStyle name="20% - Accent3 11 39" xfId="1070"/>
    <cellStyle name="20% - Accent3 11 4" xfId="1071"/>
    <cellStyle name="20% - Accent3 11 40" xfId="1072"/>
    <cellStyle name="20% - Accent3 11 41" xfId="1073"/>
    <cellStyle name="20% - Accent3 11 5" xfId="1074"/>
    <cellStyle name="20% - Accent3 11 6" xfId="1075"/>
    <cellStyle name="20% - Accent3 11 7" xfId="1076"/>
    <cellStyle name="20% - Accent3 11 8" xfId="1077"/>
    <cellStyle name="20% - Accent3 11 9" xfId="1078"/>
    <cellStyle name="20% - Accent3 12" xfId="1079"/>
    <cellStyle name="20% - Accent3 12 10" xfId="1080"/>
    <cellStyle name="20% - Accent3 12 11" xfId="1081"/>
    <cellStyle name="20% - Accent3 12 12" xfId="1082"/>
    <cellStyle name="20% - Accent3 12 13" xfId="1083"/>
    <cellStyle name="20% - Accent3 12 14" xfId="1084"/>
    <cellStyle name="20% - Accent3 12 15" xfId="1085"/>
    <cellStyle name="20% - Accent3 12 16" xfId="1086"/>
    <cellStyle name="20% - Accent3 12 17" xfId="1087"/>
    <cellStyle name="20% - Accent3 12 18" xfId="1088"/>
    <cellStyle name="20% - Accent3 12 19" xfId="1089"/>
    <cellStyle name="20% - Accent3 12 2" xfId="1090"/>
    <cellStyle name="20% - Accent3 12 20" xfId="1091"/>
    <cellStyle name="20% - Accent3 12 21" xfId="1092"/>
    <cellStyle name="20% - Accent3 12 22" xfId="1093"/>
    <cellStyle name="20% - Accent3 12 23" xfId="1094"/>
    <cellStyle name="20% - Accent3 12 24" xfId="1095"/>
    <cellStyle name="20% - Accent3 12 25" xfId="1096"/>
    <cellStyle name="20% - Accent3 12 26" xfId="1097"/>
    <cellStyle name="20% - Accent3 12 27" xfId="1098"/>
    <cellStyle name="20% - Accent3 12 28" xfId="1099"/>
    <cellStyle name="20% - Accent3 12 29" xfId="1100"/>
    <cellStyle name="20% - Accent3 12 3" xfId="1101"/>
    <cellStyle name="20% - Accent3 12 30" xfId="1102"/>
    <cellStyle name="20% - Accent3 12 31" xfId="1103"/>
    <cellStyle name="20% - Accent3 12 32" xfId="1104"/>
    <cellStyle name="20% - Accent3 12 33" xfId="1105"/>
    <cellStyle name="20% - Accent3 12 34" xfId="1106"/>
    <cellStyle name="20% - Accent3 12 35" xfId="1107"/>
    <cellStyle name="20% - Accent3 12 36" xfId="1108"/>
    <cellStyle name="20% - Accent3 12 37" xfId="1109"/>
    <cellStyle name="20% - Accent3 12 38" xfId="1110"/>
    <cellStyle name="20% - Accent3 12 39" xfId="1111"/>
    <cellStyle name="20% - Accent3 12 4" xfId="1112"/>
    <cellStyle name="20% - Accent3 12 40" xfId="1113"/>
    <cellStyle name="20% - Accent3 12 41" xfId="1114"/>
    <cellStyle name="20% - Accent3 12 5" xfId="1115"/>
    <cellStyle name="20% - Accent3 12 6" xfId="1116"/>
    <cellStyle name="20% - Accent3 12 7" xfId="1117"/>
    <cellStyle name="20% - Accent3 12 8" xfId="1118"/>
    <cellStyle name="20% - Accent3 12 9" xfId="1119"/>
    <cellStyle name="20% - Accent3 13" xfId="1120"/>
    <cellStyle name="20% - Accent3 14" xfId="1121"/>
    <cellStyle name="20% - Accent3 14 2" xfId="1122"/>
    <cellStyle name="20% - Accent3 15" xfId="1123"/>
    <cellStyle name="20% - Accent3 16" xfId="1124"/>
    <cellStyle name="20% - Accent3 2" xfId="1125"/>
    <cellStyle name="20% - Accent3 2 10" xfId="1126"/>
    <cellStyle name="20% - Accent3 2 11" xfId="1127"/>
    <cellStyle name="20% - Accent3 2 12" xfId="1128"/>
    <cellStyle name="20% - Accent3 2 13" xfId="1129"/>
    <cellStyle name="20% - Accent3 2 14" xfId="1130"/>
    <cellStyle name="20% - Accent3 2 15" xfId="1131"/>
    <cellStyle name="20% - Accent3 2 16" xfId="1132"/>
    <cellStyle name="20% - Accent3 2 17" xfId="1133"/>
    <cellStyle name="20% - Accent3 2 18" xfId="1134"/>
    <cellStyle name="20% - Accent3 2 19" xfId="1135"/>
    <cellStyle name="20% - Accent3 2 2" xfId="1136"/>
    <cellStyle name="20% - Accent3 2 2 2" xfId="1137"/>
    <cellStyle name="20% - Accent3 2 2 2 2" xfId="1138"/>
    <cellStyle name="20% - Accent3 2 2 3" xfId="1139"/>
    <cellStyle name="20% - Accent3 2 2 4" xfId="1140"/>
    <cellStyle name="20% - Accent3 2 2 5" xfId="1141"/>
    <cellStyle name="20% - Accent3 2 20" xfId="1142"/>
    <cellStyle name="20% - Accent3 2 21" xfId="1143"/>
    <cellStyle name="20% - Accent3 2 22" xfId="1144"/>
    <cellStyle name="20% - Accent3 2 23" xfId="1145"/>
    <cellStyle name="20% - Accent3 2 24" xfId="1146"/>
    <cellStyle name="20% - Accent3 2 25" xfId="1147"/>
    <cellStyle name="20% - Accent3 2 26" xfId="1148"/>
    <cellStyle name="20% - Accent3 2 27" xfId="1149"/>
    <cellStyle name="20% - Accent3 2 28" xfId="1150"/>
    <cellStyle name="20% - Accent3 2 29" xfId="1151"/>
    <cellStyle name="20% - Accent3 2 3" xfId="1152"/>
    <cellStyle name="20% - Accent3 2 3 2" xfId="1153"/>
    <cellStyle name="20% - Accent3 2 3 3" xfId="1154"/>
    <cellStyle name="20% - Accent3 2 3 4" xfId="1155"/>
    <cellStyle name="20% - Accent3 2 3 5" xfId="1156"/>
    <cellStyle name="20% - Accent3 2 3 6" xfId="1157"/>
    <cellStyle name="20% - Accent3 2 30" xfId="1158"/>
    <cellStyle name="20% - Accent3 2 31" xfId="1159"/>
    <cellStyle name="20% - Accent3 2 32" xfId="1160"/>
    <cellStyle name="20% - Accent3 2 33" xfId="1161"/>
    <cellStyle name="20% - Accent3 2 34" xfId="1162"/>
    <cellStyle name="20% - Accent3 2 35" xfId="1163"/>
    <cellStyle name="20% - Accent3 2 36" xfId="1164"/>
    <cellStyle name="20% - Accent3 2 37" xfId="1165"/>
    <cellStyle name="20% - Accent3 2 38" xfId="1166"/>
    <cellStyle name="20% - Accent3 2 39" xfId="1167"/>
    <cellStyle name="20% - Accent3 2 4" xfId="1168"/>
    <cellStyle name="20% - Accent3 2 40" xfId="1169"/>
    <cellStyle name="20% - Accent3 2 41" xfId="1170"/>
    <cellStyle name="20% - Accent3 2 42" xfId="1171"/>
    <cellStyle name="20% - Accent3 2 43" xfId="1172"/>
    <cellStyle name="20% - Accent3 2 44" xfId="1173"/>
    <cellStyle name="20% - Accent3 2 45" xfId="1174"/>
    <cellStyle name="20% - Accent3 2 5" xfId="1175"/>
    <cellStyle name="20% - Accent3 2 6" xfId="1176"/>
    <cellStyle name="20% - Accent3 2 7" xfId="1177"/>
    <cellStyle name="20% - Accent3 2 8" xfId="1178"/>
    <cellStyle name="20% - Accent3 2 9" xfId="1179"/>
    <cellStyle name="20% - Accent3 3" xfId="1180"/>
    <cellStyle name="20% - Accent3 3 10" xfId="1181"/>
    <cellStyle name="20% - Accent3 3 11" xfId="1182"/>
    <cellStyle name="20% - Accent3 3 12" xfId="1183"/>
    <cellStyle name="20% - Accent3 3 13" xfId="1184"/>
    <cellStyle name="20% - Accent3 3 14" xfId="1185"/>
    <cellStyle name="20% - Accent3 3 15" xfId="1186"/>
    <cellStyle name="20% - Accent3 3 16" xfId="1187"/>
    <cellStyle name="20% - Accent3 3 17" xfId="1188"/>
    <cellStyle name="20% - Accent3 3 18" xfId="1189"/>
    <cellStyle name="20% - Accent3 3 19" xfId="1190"/>
    <cellStyle name="20% - Accent3 3 2" xfId="1191"/>
    <cellStyle name="20% - Accent3 3 20" xfId="1192"/>
    <cellStyle name="20% - Accent3 3 21" xfId="1193"/>
    <cellStyle name="20% - Accent3 3 22" xfId="1194"/>
    <cellStyle name="20% - Accent3 3 23" xfId="1195"/>
    <cellStyle name="20% - Accent3 3 24" xfId="1196"/>
    <cellStyle name="20% - Accent3 3 25" xfId="1197"/>
    <cellStyle name="20% - Accent3 3 26" xfId="1198"/>
    <cellStyle name="20% - Accent3 3 27" xfId="1199"/>
    <cellStyle name="20% - Accent3 3 28" xfId="1200"/>
    <cellStyle name="20% - Accent3 3 29" xfId="1201"/>
    <cellStyle name="20% - Accent3 3 3" xfId="1202"/>
    <cellStyle name="20% - Accent3 3 30" xfId="1203"/>
    <cellStyle name="20% - Accent3 3 31" xfId="1204"/>
    <cellStyle name="20% - Accent3 3 32" xfId="1205"/>
    <cellStyle name="20% - Accent3 3 33" xfId="1206"/>
    <cellStyle name="20% - Accent3 3 34" xfId="1207"/>
    <cellStyle name="20% - Accent3 3 35" xfId="1208"/>
    <cellStyle name="20% - Accent3 3 36" xfId="1209"/>
    <cellStyle name="20% - Accent3 3 37" xfId="1210"/>
    <cellStyle name="20% - Accent3 3 38" xfId="1211"/>
    <cellStyle name="20% - Accent3 3 39" xfId="1212"/>
    <cellStyle name="20% - Accent3 3 4" xfId="1213"/>
    <cellStyle name="20% - Accent3 3 40" xfId="1214"/>
    <cellStyle name="20% - Accent3 3 41" xfId="1215"/>
    <cellStyle name="20% - Accent3 3 42" xfId="1216"/>
    <cellStyle name="20% - Accent3 3 43" xfId="1217"/>
    <cellStyle name="20% - Accent3 3 44" xfId="1218"/>
    <cellStyle name="20% - Accent3 3 45" xfId="1219"/>
    <cellStyle name="20% - Accent3 3 5" xfId="1220"/>
    <cellStyle name="20% - Accent3 3 6" xfId="1221"/>
    <cellStyle name="20% - Accent3 3 7" xfId="1222"/>
    <cellStyle name="20% - Accent3 3 8" xfId="1223"/>
    <cellStyle name="20% - Accent3 3 9" xfId="1224"/>
    <cellStyle name="20% - Accent3 4" xfId="1225"/>
    <cellStyle name="20% - Accent3 4 10" xfId="1226"/>
    <cellStyle name="20% - Accent3 4 11" xfId="1227"/>
    <cellStyle name="20% - Accent3 4 12" xfId="1228"/>
    <cellStyle name="20% - Accent3 4 13" xfId="1229"/>
    <cellStyle name="20% - Accent3 4 14" xfId="1230"/>
    <cellStyle name="20% - Accent3 4 15" xfId="1231"/>
    <cellStyle name="20% - Accent3 4 16" xfId="1232"/>
    <cellStyle name="20% - Accent3 4 17" xfId="1233"/>
    <cellStyle name="20% - Accent3 4 18" xfId="1234"/>
    <cellStyle name="20% - Accent3 4 19" xfId="1235"/>
    <cellStyle name="20% - Accent3 4 2" xfId="1236"/>
    <cellStyle name="20% - Accent3 4 20" xfId="1237"/>
    <cellStyle name="20% - Accent3 4 21" xfId="1238"/>
    <cellStyle name="20% - Accent3 4 22" xfId="1239"/>
    <cellStyle name="20% - Accent3 4 23" xfId="1240"/>
    <cellStyle name="20% - Accent3 4 24" xfId="1241"/>
    <cellStyle name="20% - Accent3 4 25" xfId="1242"/>
    <cellStyle name="20% - Accent3 4 26" xfId="1243"/>
    <cellStyle name="20% - Accent3 4 27" xfId="1244"/>
    <cellStyle name="20% - Accent3 4 28" xfId="1245"/>
    <cellStyle name="20% - Accent3 4 29" xfId="1246"/>
    <cellStyle name="20% - Accent3 4 3" xfId="1247"/>
    <cellStyle name="20% - Accent3 4 30" xfId="1248"/>
    <cellStyle name="20% - Accent3 4 31" xfId="1249"/>
    <cellStyle name="20% - Accent3 4 32" xfId="1250"/>
    <cellStyle name="20% - Accent3 4 33" xfId="1251"/>
    <cellStyle name="20% - Accent3 4 34" xfId="1252"/>
    <cellStyle name="20% - Accent3 4 35" xfId="1253"/>
    <cellStyle name="20% - Accent3 4 36" xfId="1254"/>
    <cellStyle name="20% - Accent3 4 37" xfId="1255"/>
    <cellStyle name="20% - Accent3 4 38" xfId="1256"/>
    <cellStyle name="20% - Accent3 4 39" xfId="1257"/>
    <cellStyle name="20% - Accent3 4 4" xfId="1258"/>
    <cellStyle name="20% - Accent3 4 40" xfId="1259"/>
    <cellStyle name="20% - Accent3 4 41" xfId="1260"/>
    <cellStyle name="20% - Accent3 4 5" xfId="1261"/>
    <cellStyle name="20% - Accent3 4 6" xfId="1262"/>
    <cellStyle name="20% - Accent3 4 7" xfId="1263"/>
    <cellStyle name="20% - Accent3 4 8" xfId="1264"/>
    <cellStyle name="20% - Accent3 4 9" xfId="1265"/>
    <cellStyle name="20% - Accent3 5" xfId="1266"/>
    <cellStyle name="20% - Accent3 5 10" xfId="1267"/>
    <cellStyle name="20% - Accent3 5 11" xfId="1268"/>
    <cellStyle name="20% - Accent3 5 12" xfId="1269"/>
    <cellStyle name="20% - Accent3 5 13" xfId="1270"/>
    <cellStyle name="20% - Accent3 5 14" xfId="1271"/>
    <cellStyle name="20% - Accent3 5 15" xfId="1272"/>
    <cellStyle name="20% - Accent3 5 16" xfId="1273"/>
    <cellStyle name="20% - Accent3 5 17" xfId="1274"/>
    <cellStyle name="20% - Accent3 5 18" xfId="1275"/>
    <cellStyle name="20% - Accent3 5 19" xfId="1276"/>
    <cellStyle name="20% - Accent3 5 2" xfId="1277"/>
    <cellStyle name="20% - Accent3 5 20" xfId="1278"/>
    <cellStyle name="20% - Accent3 5 21" xfId="1279"/>
    <cellStyle name="20% - Accent3 5 22" xfId="1280"/>
    <cellStyle name="20% - Accent3 5 23" xfId="1281"/>
    <cellStyle name="20% - Accent3 5 24" xfId="1282"/>
    <cellStyle name="20% - Accent3 5 25" xfId="1283"/>
    <cellStyle name="20% - Accent3 5 26" xfId="1284"/>
    <cellStyle name="20% - Accent3 5 27" xfId="1285"/>
    <cellStyle name="20% - Accent3 5 28" xfId="1286"/>
    <cellStyle name="20% - Accent3 5 29" xfId="1287"/>
    <cellStyle name="20% - Accent3 5 3" xfId="1288"/>
    <cellStyle name="20% - Accent3 5 30" xfId="1289"/>
    <cellStyle name="20% - Accent3 5 31" xfId="1290"/>
    <cellStyle name="20% - Accent3 5 32" xfId="1291"/>
    <cellStyle name="20% - Accent3 5 33" xfId="1292"/>
    <cellStyle name="20% - Accent3 5 34" xfId="1293"/>
    <cellStyle name="20% - Accent3 5 35" xfId="1294"/>
    <cellStyle name="20% - Accent3 5 36" xfId="1295"/>
    <cellStyle name="20% - Accent3 5 37" xfId="1296"/>
    <cellStyle name="20% - Accent3 5 38" xfId="1297"/>
    <cellStyle name="20% - Accent3 5 39" xfId="1298"/>
    <cellStyle name="20% - Accent3 5 4" xfId="1299"/>
    <cellStyle name="20% - Accent3 5 40" xfId="1300"/>
    <cellStyle name="20% - Accent3 5 41" xfId="1301"/>
    <cellStyle name="20% - Accent3 5 5" xfId="1302"/>
    <cellStyle name="20% - Accent3 5 6" xfId="1303"/>
    <cellStyle name="20% - Accent3 5 7" xfId="1304"/>
    <cellStyle name="20% - Accent3 5 8" xfId="1305"/>
    <cellStyle name="20% - Accent3 5 9" xfId="1306"/>
    <cellStyle name="20% - Accent3 6" xfId="1307"/>
    <cellStyle name="20% - Accent3 6 10" xfId="1308"/>
    <cellStyle name="20% - Accent3 6 11" xfId="1309"/>
    <cellStyle name="20% - Accent3 6 12" xfId="1310"/>
    <cellStyle name="20% - Accent3 6 13" xfId="1311"/>
    <cellStyle name="20% - Accent3 6 14" xfId="1312"/>
    <cellStyle name="20% - Accent3 6 15" xfId="1313"/>
    <cellStyle name="20% - Accent3 6 16" xfId="1314"/>
    <cellStyle name="20% - Accent3 6 17" xfId="1315"/>
    <cellStyle name="20% - Accent3 6 18" xfId="1316"/>
    <cellStyle name="20% - Accent3 6 19" xfId="1317"/>
    <cellStyle name="20% - Accent3 6 2" xfId="1318"/>
    <cellStyle name="20% - Accent3 6 20" xfId="1319"/>
    <cellStyle name="20% - Accent3 6 21" xfId="1320"/>
    <cellStyle name="20% - Accent3 6 22" xfId="1321"/>
    <cellStyle name="20% - Accent3 6 23" xfId="1322"/>
    <cellStyle name="20% - Accent3 6 24" xfId="1323"/>
    <cellStyle name="20% - Accent3 6 25" xfId="1324"/>
    <cellStyle name="20% - Accent3 6 26" xfId="1325"/>
    <cellStyle name="20% - Accent3 6 27" xfId="1326"/>
    <cellStyle name="20% - Accent3 6 28" xfId="1327"/>
    <cellStyle name="20% - Accent3 6 29" xfId="1328"/>
    <cellStyle name="20% - Accent3 6 3" xfId="1329"/>
    <cellStyle name="20% - Accent3 6 30" xfId="1330"/>
    <cellStyle name="20% - Accent3 6 31" xfId="1331"/>
    <cellStyle name="20% - Accent3 6 32" xfId="1332"/>
    <cellStyle name="20% - Accent3 6 33" xfId="1333"/>
    <cellStyle name="20% - Accent3 6 34" xfId="1334"/>
    <cellStyle name="20% - Accent3 6 35" xfId="1335"/>
    <cellStyle name="20% - Accent3 6 36" xfId="1336"/>
    <cellStyle name="20% - Accent3 6 37" xfId="1337"/>
    <cellStyle name="20% - Accent3 6 38" xfId="1338"/>
    <cellStyle name="20% - Accent3 6 39" xfId="1339"/>
    <cellStyle name="20% - Accent3 6 4" xfId="1340"/>
    <cellStyle name="20% - Accent3 6 40" xfId="1341"/>
    <cellStyle name="20% - Accent3 6 41" xfId="1342"/>
    <cellStyle name="20% - Accent3 6 5" xfId="1343"/>
    <cellStyle name="20% - Accent3 6 6" xfId="1344"/>
    <cellStyle name="20% - Accent3 6 7" xfId="1345"/>
    <cellStyle name="20% - Accent3 6 8" xfId="1346"/>
    <cellStyle name="20% - Accent3 6 9" xfId="1347"/>
    <cellStyle name="20% - Accent3 7" xfId="1348"/>
    <cellStyle name="20% - Accent3 7 10" xfId="1349"/>
    <cellStyle name="20% - Accent3 7 11" xfId="1350"/>
    <cellStyle name="20% - Accent3 7 12" xfId="1351"/>
    <cellStyle name="20% - Accent3 7 13" xfId="1352"/>
    <cellStyle name="20% - Accent3 7 14" xfId="1353"/>
    <cellStyle name="20% - Accent3 7 15" xfId="1354"/>
    <cellStyle name="20% - Accent3 7 16" xfId="1355"/>
    <cellStyle name="20% - Accent3 7 17" xfId="1356"/>
    <cellStyle name="20% - Accent3 7 18" xfId="1357"/>
    <cellStyle name="20% - Accent3 7 19" xfId="1358"/>
    <cellStyle name="20% - Accent3 7 2" xfId="1359"/>
    <cellStyle name="20% - Accent3 7 20" xfId="1360"/>
    <cellStyle name="20% - Accent3 7 21" xfId="1361"/>
    <cellStyle name="20% - Accent3 7 22" xfId="1362"/>
    <cellStyle name="20% - Accent3 7 23" xfId="1363"/>
    <cellStyle name="20% - Accent3 7 24" xfId="1364"/>
    <cellStyle name="20% - Accent3 7 25" xfId="1365"/>
    <cellStyle name="20% - Accent3 7 26" xfId="1366"/>
    <cellStyle name="20% - Accent3 7 27" xfId="1367"/>
    <cellStyle name="20% - Accent3 7 28" xfId="1368"/>
    <cellStyle name="20% - Accent3 7 29" xfId="1369"/>
    <cellStyle name="20% - Accent3 7 3" xfId="1370"/>
    <cellStyle name="20% - Accent3 7 30" xfId="1371"/>
    <cellStyle name="20% - Accent3 7 31" xfId="1372"/>
    <cellStyle name="20% - Accent3 7 32" xfId="1373"/>
    <cellStyle name="20% - Accent3 7 33" xfId="1374"/>
    <cellStyle name="20% - Accent3 7 34" xfId="1375"/>
    <cellStyle name="20% - Accent3 7 35" xfId="1376"/>
    <cellStyle name="20% - Accent3 7 36" xfId="1377"/>
    <cellStyle name="20% - Accent3 7 37" xfId="1378"/>
    <cellStyle name="20% - Accent3 7 38" xfId="1379"/>
    <cellStyle name="20% - Accent3 7 39" xfId="1380"/>
    <cellStyle name="20% - Accent3 7 4" xfId="1381"/>
    <cellStyle name="20% - Accent3 7 40" xfId="1382"/>
    <cellStyle name="20% - Accent3 7 41" xfId="1383"/>
    <cellStyle name="20% - Accent3 7 5" xfId="1384"/>
    <cellStyle name="20% - Accent3 7 6" xfId="1385"/>
    <cellStyle name="20% - Accent3 7 7" xfId="1386"/>
    <cellStyle name="20% - Accent3 7 8" xfId="1387"/>
    <cellStyle name="20% - Accent3 7 9" xfId="1388"/>
    <cellStyle name="20% - Accent3 8" xfId="1389"/>
    <cellStyle name="20% - Accent3 8 10" xfId="1390"/>
    <cellStyle name="20% - Accent3 8 11" xfId="1391"/>
    <cellStyle name="20% - Accent3 8 12" xfId="1392"/>
    <cellStyle name="20% - Accent3 8 13" xfId="1393"/>
    <cellStyle name="20% - Accent3 8 14" xfId="1394"/>
    <cellStyle name="20% - Accent3 8 15" xfId="1395"/>
    <cellStyle name="20% - Accent3 8 16" xfId="1396"/>
    <cellStyle name="20% - Accent3 8 17" xfId="1397"/>
    <cellStyle name="20% - Accent3 8 18" xfId="1398"/>
    <cellStyle name="20% - Accent3 8 19" xfId="1399"/>
    <cellStyle name="20% - Accent3 8 2" xfId="1400"/>
    <cellStyle name="20% - Accent3 8 20" xfId="1401"/>
    <cellStyle name="20% - Accent3 8 21" xfId="1402"/>
    <cellStyle name="20% - Accent3 8 22" xfId="1403"/>
    <cellStyle name="20% - Accent3 8 23" xfId="1404"/>
    <cellStyle name="20% - Accent3 8 24" xfId="1405"/>
    <cellStyle name="20% - Accent3 8 25" xfId="1406"/>
    <cellStyle name="20% - Accent3 8 26" xfId="1407"/>
    <cellStyle name="20% - Accent3 8 27" xfId="1408"/>
    <cellStyle name="20% - Accent3 8 28" xfId="1409"/>
    <cellStyle name="20% - Accent3 8 29" xfId="1410"/>
    <cellStyle name="20% - Accent3 8 3" xfId="1411"/>
    <cellStyle name="20% - Accent3 8 30" xfId="1412"/>
    <cellStyle name="20% - Accent3 8 31" xfId="1413"/>
    <cellStyle name="20% - Accent3 8 32" xfId="1414"/>
    <cellStyle name="20% - Accent3 8 33" xfId="1415"/>
    <cellStyle name="20% - Accent3 8 34" xfId="1416"/>
    <cellStyle name="20% - Accent3 8 35" xfId="1417"/>
    <cellStyle name="20% - Accent3 8 36" xfId="1418"/>
    <cellStyle name="20% - Accent3 8 37" xfId="1419"/>
    <cellStyle name="20% - Accent3 8 38" xfId="1420"/>
    <cellStyle name="20% - Accent3 8 39" xfId="1421"/>
    <cellStyle name="20% - Accent3 8 4" xfId="1422"/>
    <cellStyle name="20% - Accent3 8 40" xfId="1423"/>
    <cellStyle name="20% - Accent3 8 41" xfId="1424"/>
    <cellStyle name="20% - Accent3 8 5" xfId="1425"/>
    <cellStyle name="20% - Accent3 8 6" xfId="1426"/>
    <cellStyle name="20% - Accent3 8 7" xfId="1427"/>
    <cellStyle name="20% - Accent3 8 8" xfId="1428"/>
    <cellStyle name="20% - Accent3 8 9" xfId="1429"/>
    <cellStyle name="20% - Accent3 9" xfId="1430"/>
    <cellStyle name="20% - Accent3 9 10" xfId="1431"/>
    <cellStyle name="20% - Accent3 9 11" xfId="1432"/>
    <cellStyle name="20% - Accent3 9 12" xfId="1433"/>
    <cellStyle name="20% - Accent3 9 13" xfId="1434"/>
    <cellStyle name="20% - Accent3 9 14" xfId="1435"/>
    <cellStyle name="20% - Accent3 9 15" xfId="1436"/>
    <cellStyle name="20% - Accent3 9 16" xfId="1437"/>
    <cellStyle name="20% - Accent3 9 17" xfId="1438"/>
    <cellStyle name="20% - Accent3 9 18" xfId="1439"/>
    <cellStyle name="20% - Accent3 9 19" xfId="1440"/>
    <cellStyle name="20% - Accent3 9 2" xfId="1441"/>
    <cellStyle name="20% - Accent3 9 20" xfId="1442"/>
    <cellStyle name="20% - Accent3 9 21" xfId="1443"/>
    <cellStyle name="20% - Accent3 9 22" xfId="1444"/>
    <cellStyle name="20% - Accent3 9 23" xfId="1445"/>
    <cellStyle name="20% - Accent3 9 24" xfId="1446"/>
    <cellStyle name="20% - Accent3 9 25" xfId="1447"/>
    <cellStyle name="20% - Accent3 9 26" xfId="1448"/>
    <cellStyle name="20% - Accent3 9 27" xfId="1449"/>
    <cellStyle name="20% - Accent3 9 28" xfId="1450"/>
    <cellStyle name="20% - Accent3 9 29" xfId="1451"/>
    <cellStyle name="20% - Accent3 9 3" xfId="1452"/>
    <cellStyle name="20% - Accent3 9 30" xfId="1453"/>
    <cellStyle name="20% - Accent3 9 31" xfId="1454"/>
    <cellStyle name="20% - Accent3 9 32" xfId="1455"/>
    <cellStyle name="20% - Accent3 9 33" xfId="1456"/>
    <cellStyle name="20% - Accent3 9 34" xfId="1457"/>
    <cellStyle name="20% - Accent3 9 35" xfId="1458"/>
    <cellStyle name="20% - Accent3 9 36" xfId="1459"/>
    <cellStyle name="20% - Accent3 9 37" xfId="1460"/>
    <cellStyle name="20% - Accent3 9 38" xfId="1461"/>
    <cellStyle name="20% - Accent3 9 39" xfId="1462"/>
    <cellStyle name="20% - Accent3 9 4" xfId="1463"/>
    <cellStyle name="20% - Accent3 9 40" xfId="1464"/>
    <cellStyle name="20% - Accent3 9 41" xfId="1465"/>
    <cellStyle name="20% - Accent3 9 5" xfId="1466"/>
    <cellStyle name="20% - Accent3 9 6" xfId="1467"/>
    <cellStyle name="20% - Accent3 9 7" xfId="1468"/>
    <cellStyle name="20% - Accent3 9 8" xfId="1469"/>
    <cellStyle name="20% - Accent3 9 9" xfId="1470"/>
    <cellStyle name="20% - Accent4 10" xfId="1471"/>
    <cellStyle name="20% - Accent4 10 10" xfId="1472"/>
    <cellStyle name="20% - Accent4 10 11" xfId="1473"/>
    <cellStyle name="20% - Accent4 10 12" xfId="1474"/>
    <cellStyle name="20% - Accent4 10 13" xfId="1475"/>
    <cellStyle name="20% - Accent4 10 14" xfId="1476"/>
    <cellStyle name="20% - Accent4 10 15" xfId="1477"/>
    <cellStyle name="20% - Accent4 10 16" xfId="1478"/>
    <cellStyle name="20% - Accent4 10 17" xfId="1479"/>
    <cellStyle name="20% - Accent4 10 18" xfId="1480"/>
    <cellStyle name="20% - Accent4 10 19" xfId="1481"/>
    <cellStyle name="20% - Accent4 10 2" xfId="1482"/>
    <cellStyle name="20% - Accent4 10 20" xfId="1483"/>
    <cellStyle name="20% - Accent4 10 21" xfId="1484"/>
    <cellStyle name="20% - Accent4 10 22" xfId="1485"/>
    <cellStyle name="20% - Accent4 10 23" xfId="1486"/>
    <cellStyle name="20% - Accent4 10 24" xfId="1487"/>
    <cellStyle name="20% - Accent4 10 25" xfId="1488"/>
    <cellStyle name="20% - Accent4 10 26" xfId="1489"/>
    <cellStyle name="20% - Accent4 10 27" xfId="1490"/>
    <cellStyle name="20% - Accent4 10 28" xfId="1491"/>
    <cellStyle name="20% - Accent4 10 29" xfId="1492"/>
    <cellStyle name="20% - Accent4 10 3" xfId="1493"/>
    <cellStyle name="20% - Accent4 10 30" xfId="1494"/>
    <cellStyle name="20% - Accent4 10 31" xfId="1495"/>
    <cellStyle name="20% - Accent4 10 32" xfId="1496"/>
    <cellStyle name="20% - Accent4 10 33" xfId="1497"/>
    <cellStyle name="20% - Accent4 10 34" xfId="1498"/>
    <cellStyle name="20% - Accent4 10 35" xfId="1499"/>
    <cellStyle name="20% - Accent4 10 36" xfId="1500"/>
    <cellStyle name="20% - Accent4 10 37" xfId="1501"/>
    <cellStyle name="20% - Accent4 10 38" xfId="1502"/>
    <cellStyle name="20% - Accent4 10 39" xfId="1503"/>
    <cellStyle name="20% - Accent4 10 4" xfId="1504"/>
    <cellStyle name="20% - Accent4 10 40" xfId="1505"/>
    <cellStyle name="20% - Accent4 10 41" xfId="1506"/>
    <cellStyle name="20% - Accent4 10 5" xfId="1507"/>
    <cellStyle name="20% - Accent4 10 6" xfId="1508"/>
    <cellStyle name="20% - Accent4 10 7" xfId="1509"/>
    <cellStyle name="20% - Accent4 10 8" xfId="1510"/>
    <cellStyle name="20% - Accent4 10 9" xfId="1511"/>
    <cellStyle name="20% - Accent4 11" xfId="1512"/>
    <cellStyle name="20% - Accent4 11 10" xfId="1513"/>
    <cellStyle name="20% - Accent4 11 11" xfId="1514"/>
    <cellStyle name="20% - Accent4 11 12" xfId="1515"/>
    <cellStyle name="20% - Accent4 11 13" xfId="1516"/>
    <cellStyle name="20% - Accent4 11 14" xfId="1517"/>
    <cellStyle name="20% - Accent4 11 15" xfId="1518"/>
    <cellStyle name="20% - Accent4 11 16" xfId="1519"/>
    <cellStyle name="20% - Accent4 11 17" xfId="1520"/>
    <cellStyle name="20% - Accent4 11 18" xfId="1521"/>
    <cellStyle name="20% - Accent4 11 19" xfId="1522"/>
    <cellStyle name="20% - Accent4 11 2" xfId="1523"/>
    <cellStyle name="20% - Accent4 11 20" xfId="1524"/>
    <cellStyle name="20% - Accent4 11 21" xfId="1525"/>
    <cellStyle name="20% - Accent4 11 22" xfId="1526"/>
    <cellStyle name="20% - Accent4 11 23" xfId="1527"/>
    <cellStyle name="20% - Accent4 11 24" xfId="1528"/>
    <cellStyle name="20% - Accent4 11 25" xfId="1529"/>
    <cellStyle name="20% - Accent4 11 26" xfId="1530"/>
    <cellStyle name="20% - Accent4 11 27" xfId="1531"/>
    <cellStyle name="20% - Accent4 11 28" xfId="1532"/>
    <cellStyle name="20% - Accent4 11 29" xfId="1533"/>
    <cellStyle name="20% - Accent4 11 3" xfId="1534"/>
    <cellStyle name="20% - Accent4 11 30" xfId="1535"/>
    <cellStyle name="20% - Accent4 11 31" xfId="1536"/>
    <cellStyle name="20% - Accent4 11 32" xfId="1537"/>
    <cellStyle name="20% - Accent4 11 33" xfId="1538"/>
    <cellStyle name="20% - Accent4 11 34" xfId="1539"/>
    <cellStyle name="20% - Accent4 11 35" xfId="1540"/>
    <cellStyle name="20% - Accent4 11 36" xfId="1541"/>
    <cellStyle name="20% - Accent4 11 37" xfId="1542"/>
    <cellStyle name="20% - Accent4 11 38" xfId="1543"/>
    <cellStyle name="20% - Accent4 11 39" xfId="1544"/>
    <cellStyle name="20% - Accent4 11 4" xfId="1545"/>
    <cellStyle name="20% - Accent4 11 40" xfId="1546"/>
    <cellStyle name="20% - Accent4 11 41" xfId="1547"/>
    <cellStyle name="20% - Accent4 11 5" xfId="1548"/>
    <cellStyle name="20% - Accent4 11 6" xfId="1549"/>
    <cellStyle name="20% - Accent4 11 7" xfId="1550"/>
    <cellStyle name="20% - Accent4 11 8" xfId="1551"/>
    <cellStyle name="20% - Accent4 11 9" xfId="1552"/>
    <cellStyle name="20% - Accent4 12" xfId="1553"/>
    <cellStyle name="20% - Accent4 12 10" xfId="1554"/>
    <cellStyle name="20% - Accent4 12 11" xfId="1555"/>
    <cellStyle name="20% - Accent4 12 12" xfId="1556"/>
    <cellStyle name="20% - Accent4 12 13" xfId="1557"/>
    <cellStyle name="20% - Accent4 12 14" xfId="1558"/>
    <cellStyle name="20% - Accent4 12 15" xfId="1559"/>
    <cellStyle name="20% - Accent4 12 16" xfId="1560"/>
    <cellStyle name="20% - Accent4 12 17" xfId="1561"/>
    <cellStyle name="20% - Accent4 12 18" xfId="1562"/>
    <cellStyle name="20% - Accent4 12 19" xfId="1563"/>
    <cellStyle name="20% - Accent4 12 2" xfId="1564"/>
    <cellStyle name="20% - Accent4 12 20" xfId="1565"/>
    <cellStyle name="20% - Accent4 12 21" xfId="1566"/>
    <cellStyle name="20% - Accent4 12 22" xfId="1567"/>
    <cellStyle name="20% - Accent4 12 23" xfId="1568"/>
    <cellStyle name="20% - Accent4 12 24" xfId="1569"/>
    <cellStyle name="20% - Accent4 12 25" xfId="1570"/>
    <cellStyle name="20% - Accent4 12 26" xfId="1571"/>
    <cellStyle name="20% - Accent4 12 27" xfId="1572"/>
    <cellStyle name="20% - Accent4 12 28" xfId="1573"/>
    <cellStyle name="20% - Accent4 12 29" xfId="1574"/>
    <cellStyle name="20% - Accent4 12 3" xfId="1575"/>
    <cellStyle name="20% - Accent4 12 30" xfId="1576"/>
    <cellStyle name="20% - Accent4 12 31" xfId="1577"/>
    <cellStyle name="20% - Accent4 12 32" xfId="1578"/>
    <cellStyle name="20% - Accent4 12 33" xfId="1579"/>
    <cellStyle name="20% - Accent4 12 34" xfId="1580"/>
    <cellStyle name="20% - Accent4 12 35" xfId="1581"/>
    <cellStyle name="20% - Accent4 12 36" xfId="1582"/>
    <cellStyle name="20% - Accent4 12 37" xfId="1583"/>
    <cellStyle name="20% - Accent4 12 38" xfId="1584"/>
    <cellStyle name="20% - Accent4 12 39" xfId="1585"/>
    <cellStyle name="20% - Accent4 12 4" xfId="1586"/>
    <cellStyle name="20% - Accent4 12 40" xfId="1587"/>
    <cellStyle name="20% - Accent4 12 41" xfId="1588"/>
    <cellStyle name="20% - Accent4 12 5" xfId="1589"/>
    <cellStyle name="20% - Accent4 12 6" xfId="1590"/>
    <cellStyle name="20% - Accent4 12 7" xfId="1591"/>
    <cellStyle name="20% - Accent4 12 8" xfId="1592"/>
    <cellStyle name="20% - Accent4 12 9" xfId="1593"/>
    <cellStyle name="20% - Accent4 13" xfId="1594"/>
    <cellStyle name="20% - Accent4 14" xfId="1595"/>
    <cellStyle name="20% - Accent4 14 2" xfId="1596"/>
    <cellStyle name="20% - Accent4 15" xfId="1597"/>
    <cellStyle name="20% - Accent4 16" xfId="1598"/>
    <cellStyle name="20% - Accent4 2" xfId="1599"/>
    <cellStyle name="20% - Accent4 2 10" xfId="1600"/>
    <cellStyle name="20% - Accent4 2 11" xfId="1601"/>
    <cellStyle name="20% - Accent4 2 12" xfId="1602"/>
    <cellStyle name="20% - Accent4 2 13" xfId="1603"/>
    <cellStyle name="20% - Accent4 2 14" xfId="1604"/>
    <cellStyle name="20% - Accent4 2 15" xfId="1605"/>
    <cellStyle name="20% - Accent4 2 16" xfId="1606"/>
    <cellStyle name="20% - Accent4 2 17" xfId="1607"/>
    <cellStyle name="20% - Accent4 2 18" xfId="1608"/>
    <cellStyle name="20% - Accent4 2 19" xfId="1609"/>
    <cellStyle name="20% - Accent4 2 2" xfId="1610"/>
    <cellStyle name="20% - Accent4 2 2 2" xfId="1611"/>
    <cellStyle name="20% - Accent4 2 2 2 2" xfId="1612"/>
    <cellStyle name="20% - Accent4 2 2 3" xfId="1613"/>
    <cellStyle name="20% - Accent4 2 2 4" xfId="1614"/>
    <cellStyle name="20% - Accent4 2 2 5" xfId="1615"/>
    <cellStyle name="20% - Accent4 2 20" xfId="1616"/>
    <cellStyle name="20% - Accent4 2 21" xfId="1617"/>
    <cellStyle name="20% - Accent4 2 22" xfId="1618"/>
    <cellStyle name="20% - Accent4 2 23" xfId="1619"/>
    <cellStyle name="20% - Accent4 2 24" xfId="1620"/>
    <cellStyle name="20% - Accent4 2 25" xfId="1621"/>
    <cellStyle name="20% - Accent4 2 26" xfId="1622"/>
    <cellStyle name="20% - Accent4 2 27" xfId="1623"/>
    <cellStyle name="20% - Accent4 2 28" xfId="1624"/>
    <cellStyle name="20% - Accent4 2 29" xfId="1625"/>
    <cellStyle name="20% - Accent4 2 3" xfId="1626"/>
    <cellStyle name="20% - Accent4 2 3 2" xfId="1627"/>
    <cellStyle name="20% - Accent4 2 3 3" xfId="1628"/>
    <cellStyle name="20% - Accent4 2 3 4" xfId="1629"/>
    <cellStyle name="20% - Accent4 2 3 5" xfId="1630"/>
    <cellStyle name="20% - Accent4 2 3 6" xfId="1631"/>
    <cellStyle name="20% - Accent4 2 30" xfId="1632"/>
    <cellStyle name="20% - Accent4 2 31" xfId="1633"/>
    <cellStyle name="20% - Accent4 2 32" xfId="1634"/>
    <cellStyle name="20% - Accent4 2 33" xfId="1635"/>
    <cellStyle name="20% - Accent4 2 34" xfId="1636"/>
    <cellStyle name="20% - Accent4 2 35" xfId="1637"/>
    <cellStyle name="20% - Accent4 2 36" xfId="1638"/>
    <cellStyle name="20% - Accent4 2 37" xfId="1639"/>
    <cellStyle name="20% - Accent4 2 38" xfId="1640"/>
    <cellStyle name="20% - Accent4 2 39" xfId="1641"/>
    <cellStyle name="20% - Accent4 2 4" xfId="1642"/>
    <cellStyle name="20% - Accent4 2 40" xfId="1643"/>
    <cellStyle name="20% - Accent4 2 41" xfId="1644"/>
    <cellStyle name="20% - Accent4 2 42" xfId="1645"/>
    <cellStyle name="20% - Accent4 2 43" xfId="1646"/>
    <cellStyle name="20% - Accent4 2 44" xfId="1647"/>
    <cellStyle name="20% - Accent4 2 45" xfId="1648"/>
    <cellStyle name="20% - Accent4 2 5" xfId="1649"/>
    <cellStyle name="20% - Accent4 2 6" xfId="1650"/>
    <cellStyle name="20% - Accent4 2 7" xfId="1651"/>
    <cellStyle name="20% - Accent4 2 8" xfId="1652"/>
    <cellStyle name="20% - Accent4 2 9" xfId="1653"/>
    <cellStyle name="20% - Accent4 3" xfId="1654"/>
    <cellStyle name="20% - Accent4 3 10" xfId="1655"/>
    <cellStyle name="20% - Accent4 3 11" xfId="1656"/>
    <cellStyle name="20% - Accent4 3 12" xfId="1657"/>
    <cellStyle name="20% - Accent4 3 13" xfId="1658"/>
    <cellStyle name="20% - Accent4 3 14" xfId="1659"/>
    <cellStyle name="20% - Accent4 3 15" xfId="1660"/>
    <cellStyle name="20% - Accent4 3 16" xfId="1661"/>
    <cellStyle name="20% - Accent4 3 17" xfId="1662"/>
    <cellStyle name="20% - Accent4 3 18" xfId="1663"/>
    <cellStyle name="20% - Accent4 3 19" xfId="1664"/>
    <cellStyle name="20% - Accent4 3 2" xfId="1665"/>
    <cellStyle name="20% - Accent4 3 20" xfId="1666"/>
    <cellStyle name="20% - Accent4 3 21" xfId="1667"/>
    <cellStyle name="20% - Accent4 3 22" xfId="1668"/>
    <cellStyle name="20% - Accent4 3 23" xfId="1669"/>
    <cellStyle name="20% - Accent4 3 24" xfId="1670"/>
    <cellStyle name="20% - Accent4 3 25" xfId="1671"/>
    <cellStyle name="20% - Accent4 3 26" xfId="1672"/>
    <cellStyle name="20% - Accent4 3 27" xfId="1673"/>
    <cellStyle name="20% - Accent4 3 28" xfId="1674"/>
    <cellStyle name="20% - Accent4 3 29" xfId="1675"/>
    <cellStyle name="20% - Accent4 3 3" xfId="1676"/>
    <cellStyle name="20% - Accent4 3 30" xfId="1677"/>
    <cellStyle name="20% - Accent4 3 31" xfId="1678"/>
    <cellStyle name="20% - Accent4 3 32" xfId="1679"/>
    <cellStyle name="20% - Accent4 3 33" xfId="1680"/>
    <cellStyle name="20% - Accent4 3 34" xfId="1681"/>
    <cellStyle name="20% - Accent4 3 35" xfId="1682"/>
    <cellStyle name="20% - Accent4 3 36" xfId="1683"/>
    <cellStyle name="20% - Accent4 3 37" xfId="1684"/>
    <cellStyle name="20% - Accent4 3 38" xfId="1685"/>
    <cellStyle name="20% - Accent4 3 39" xfId="1686"/>
    <cellStyle name="20% - Accent4 3 4" xfId="1687"/>
    <cellStyle name="20% - Accent4 3 40" xfId="1688"/>
    <cellStyle name="20% - Accent4 3 41" xfId="1689"/>
    <cellStyle name="20% - Accent4 3 42" xfId="1690"/>
    <cellStyle name="20% - Accent4 3 43" xfId="1691"/>
    <cellStyle name="20% - Accent4 3 44" xfId="1692"/>
    <cellStyle name="20% - Accent4 3 45" xfId="1693"/>
    <cellStyle name="20% - Accent4 3 5" xfId="1694"/>
    <cellStyle name="20% - Accent4 3 6" xfId="1695"/>
    <cellStyle name="20% - Accent4 3 7" xfId="1696"/>
    <cellStyle name="20% - Accent4 3 8" xfId="1697"/>
    <cellStyle name="20% - Accent4 3 9" xfId="1698"/>
    <cellStyle name="20% - Accent4 4" xfId="1699"/>
    <cellStyle name="20% - Accent4 4 10" xfId="1700"/>
    <cellStyle name="20% - Accent4 4 11" xfId="1701"/>
    <cellStyle name="20% - Accent4 4 12" xfId="1702"/>
    <cellStyle name="20% - Accent4 4 13" xfId="1703"/>
    <cellStyle name="20% - Accent4 4 14" xfId="1704"/>
    <cellStyle name="20% - Accent4 4 15" xfId="1705"/>
    <cellStyle name="20% - Accent4 4 16" xfId="1706"/>
    <cellStyle name="20% - Accent4 4 17" xfId="1707"/>
    <cellStyle name="20% - Accent4 4 18" xfId="1708"/>
    <cellStyle name="20% - Accent4 4 19" xfId="1709"/>
    <cellStyle name="20% - Accent4 4 2" xfId="1710"/>
    <cellStyle name="20% - Accent4 4 20" xfId="1711"/>
    <cellStyle name="20% - Accent4 4 21" xfId="1712"/>
    <cellStyle name="20% - Accent4 4 22" xfId="1713"/>
    <cellStyle name="20% - Accent4 4 23" xfId="1714"/>
    <cellStyle name="20% - Accent4 4 24" xfId="1715"/>
    <cellStyle name="20% - Accent4 4 25" xfId="1716"/>
    <cellStyle name="20% - Accent4 4 26" xfId="1717"/>
    <cellStyle name="20% - Accent4 4 27" xfId="1718"/>
    <cellStyle name="20% - Accent4 4 28" xfId="1719"/>
    <cellStyle name="20% - Accent4 4 29" xfId="1720"/>
    <cellStyle name="20% - Accent4 4 3" xfId="1721"/>
    <cellStyle name="20% - Accent4 4 30" xfId="1722"/>
    <cellStyle name="20% - Accent4 4 31" xfId="1723"/>
    <cellStyle name="20% - Accent4 4 32" xfId="1724"/>
    <cellStyle name="20% - Accent4 4 33" xfId="1725"/>
    <cellStyle name="20% - Accent4 4 34" xfId="1726"/>
    <cellStyle name="20% - Accent4 4 35" xfId="1727"/>
    <cellStyle name="20% - Accent4 4 36" xfId="1728"/>
    <cellStyle name="20% - Accent4 4 37" xfId="1729"/>
    <cellStyle name="20% - Accent4 4 38" xfId="1730"/>
    <cellStyle name="20% - Accent4 4 39" xfId="1731"/>
    <cellStyle name="20% - Accent4 4 4" xfId="1732"/>
    <cellStyle name="20% - Accent4 4 40" xfId="1733"/>
    <cellStyle name="20% - Accent4 4 41" xfId="1734"/>
    <cellStyle name="20% - Accent4 4 5" xfId="1735"/>
    <cellStyle name="20% - Accent4 4 6" xfId="1736"/>
    <cellStyle name="20% - Accent4 4 7" xfId="1737"/>
    <cellStyle name="20% - Accent4 4 8" xfId="1738"/>
    <cellStyle name="20% - Accent4 4 9" xfId="1739"/>
    <cellStyle name="20% - Accent4 5" xfId="1740"/>
    <cellStyle name="20% - Accent4 5 10" xfId="1741"/>
    <cellStyle name="20% - Accent4 5 11" xfId="1742"/>
    <cellStyle name="20% - Accent4 5 12" xfId="1743"/>
    <cellStyle name="20% - Accent4 5 13" xfId="1744"/>
    <cellStyle name="20% - Accent4 5 14" xfId="1745"/>
    <cellStyle name="20% - Accent4 5 15" xfId="1746"/>
    <cellStyle name="20% - Accent4 5 16" xfId="1747"/>
    <cellStyle name="20% - Accent4 5 17" xfId="1748"/>
    <cellStyle name="20% - Accent4 5 18" xfId="1749"/>
    <cellStyle name="20% - Accent4 5 19" xfId="1750"/>
    <cellStyle name="20% - Accent4 5 2" xfId="1751"/>
    <cellStyle name="20% - Accent4 5 20" xfId="1752"/>
    <cellStyle name="20% - Accent4 5 21" xfId="1753"/>
    <cellStyle name="20% - Accent4 5 22" xfId="1754"/>
    <cellStyle name="20% - Accent4 5 23" xfId="1755"/>
    <cellStyle name="20% - Accent4 5 24" xfId="1756"/>
    <cellStyle name="20% - Accent4 5 25" xfId="1757"/>
    <cellStyle name="20% - Accent4 5 26" xfId="1758"/>
    <cellStyle name="20% - Accent4 5 27" xfId="1759"/>
    <cellStyle name="20% - Accent4 5 28" xfId="1760"/>
    <cellStyle name="20% - Accent4 5 29" xfId="1761"/>
    <cellStyle name="20% - Accent4 5 3" xfId="1762"/>
    <cellStyle name="20% - Accent4 5 30" xfId="1763"/>
    <cellStyle name="20% - Accent4 5 31" xfId="1764"/>
    <cellStyle name="20% - Accent4 5 32" xfId="1765"/>
    <cellStyle name="20% - Accent4 5 33" xfId="1766"/>
    <cellStyle name="20% - Accent4 5 34" xfId="1767"/>
    <cellStyle name="20% - Accent4 5 35" xfId="1768"/>
    <cellStyle name="20% - Accent4 5 36" xfId="1769"/>
    <cellStyle name="20% - Accent4 5 37" xfId="1770"/>
    <cellStyle name="20% - Accent4 5 38" xfId="1771"/>
    <cellStyle name="20% - Accent4 5 39" xfId="1772"/>
    <cellStyle name="20% - Accent4 5 4" xfId="1773"/>
    <cellStyle name="20% - Accent4 5 40" xfId="1774"/>
    <cellStyle name="20% - Accent4 5 41" xfId="1775"/>
    <cellStyle name="20% - Accent4 5 5" xfId="1776"/>
    <cellStyle name="20% - Accent4 5 6" xfId="1777"/>
    <cellStyle name="20% - Accent4 5 7" xfId="1778"/>
    <cellStyle name="20% - Accent4 5 8" xfId="1779"/>
    <cellStyle name="20% - Accent4 5 9" xfId="1780"/>
    <cellStyle name="20% - Accent4 6" xfId="1781"/>
    <cellStyle name="20% - Accent4 6 10" xfId="1782"/>
    <cellStyle name="20% - Accent4 6 11" xfId="1783"/>
    <cellStyle name="20% - Accent4 6 12" xfId="1784"/>
    <cellStyle name="20% - Accent4 6 13" xfId="1785"/>
    <cellStyle name="20% - Accent4 6 14" xfId="1786"/>
    <cellStyle name="20% - Accent4 6 15" xfId="1787"/>
    <cellStyle name="20% - Accent4 6 16" xfId="1788"/>
    <cellStyle name="20% - Accent4 6 17" xfId="1789"/>
    <cellStyle name="20% - Accent4 6 18" xfId="1790"/>
    <cellStyle name="20% - Accent4 6 19" xfId="1791"/>
    <cellStyle name="20% - Accent4 6 2" xfId="1792"/>
    <cellStyle name="20% - Accent4 6 20" xfId="1793"/>
    <cellStyle name="20% - Accent4 6 21" xfId="1794"/>
    <cellStyle name="20% - Accent4 6 22" xfId="1795"/>
    <cellStyle name="20% - Accent4 6 23" xfId="1796"/>
    <cellStyle name="20% - Accent4 6 24" xfId="1797"/>
    <cellStyle name="20% - Accent4 6 25" xfId="1798"/>
    <cellStyle name="20% - Accent4 6 26" xfId="1799"/>
    <cellStyle name="20% - Accent4 6 27" xfId="1800"/>
    <cellStyle name="20% - Accent4 6 28" xfId="1801"/>
    <cellStyle name="20% - Accent4 6 29" xfId="1802"/>
    <cellStyle name="20% - Accent4 6 3" xfId="1803"/>
    <cellStyle name="20% - Accent4 6 30" xfId="1804"/>
    <cellStyle name="20% - Accent4 6 31" xfId="1805"/>
    <cellStyle name="20% - Accent4 6 32" xfId="1806"/>
    <cellStyle name="20% - Accent4 6 33" xfId="1807"/>
    <cellStyle name="20% - Accent4 6 34" xfId="1808"/>
    <cellStyle name="20% - Accent4 6 35" xfId="1809"/>
    <cellStyle name="20% - Accent4 6 36" xfId="1810"/>
    <cellStyle name="20% - Accent4 6 37" xfId="1811"/>
    <cellStyle name="20% - Accent4 6 38" xfId="1812"/>
    <cellStyle name="20% - Accent4 6 39" xfId="1813"/>
    <cellStyle name="20% - Accent4 6 4" xfId="1814"/>
    <cellStyle name="20% - Accent4 6 40" xfId="1815"/>
    <cellStyle name="20% - Accent4 6 41" xfId="1816"/>
    <cellStyle name="20% - Accent4 6 5" xfId="1817"/>
    <cellStyle name="20% - Accent4 6 6" xfId="1818"/>
    <cellStyle name="20% - Accent4 6 7" xfId="1819"/>
    <cellStyle name="20% - Accent4 6 8" xfId="1820"/>
    <cellStyle name="20% - Accent4 6 9" xfId="1821"/>
    <cellStyle name="20% - Accent4 7" xfId="1822"/>
    <cellStyle name="20% - Accent4 7 10" xfId="1823"/>
    <cellStyle name="20% - Accent4 7 11" xfId="1824"/>
    <cellStyle name="20% - Accent4 7 12" xfId="1825"/>
    <cellStyle name="20% - Accent4 7 13" xfId="1826"/>
    <cellStyle name="20% - Accent4 7 14" xfId="1827"/>
    <cellStyle name="20% - Accent4 7 15" xfId="1828"/>
    <cellStyle name="20% - Accent4 7 16" xfId="1829"/>
    <cellStyle name="20% - Accent4 7 17" xfId="1830"/>
    <cellStyle name="20% - Accent4 7 18" xfId="1831"/>
    <cellStyle name="20% - Accent4 7 19" xfId="1832"/>
    <cellStyle name="20% - Accent4 7 2" xfId="1833"/>
    <cellStyle name="20% - Accent4 7 20" xfId="1834"/>
    <cellStyle name="20% - Accent4 7 21" xfId="1835"/>
    <cellStyle name="20% - Accent4 7 22" xfId="1836"/>
    <cellStyle name="20% - Accent4 7 23" xfId="1837"/>
    <cellStyle name="20% - Accent4 7 24" xfId="1838"/>
    <cellStyle name="20% - Accent4 7 25" xfId="1839"/>
    <cellStyle name="20% - Accent4 7 26" xfId="1840"/>
    <cellStyle name="20% - Accent4 7 27" xfId="1841"/>
    <cellStyle name="20% - Accent4 7 28" xfId="1842"/>
    <cellStyle name="20% - Accent4 7 29" xfId="1843"/>
    <cellStyle name="20% - Accent4 7 3" xfId="1844"/>
    <cellStyle name="20% - Accent4 7 30" xfId="1845"/>
    <cellStyle name="20% - Accent4 7 31" xfId="1846"/>
    <cellStyle name="20% - Accent4 7 32" xfId="1847"/>
    <cellStyle name="20% - Accent4 7 33" xfId="1848"/>
    <cellStyle name="20% - Accent4 7 34" xfId="1849"/>
    <cellStyle name="20% - Accent4 7 35" xfId="1850"/>
    <cellStyle name="20% - Accent4 7 36" xfId="1851"/>
    <cellStyle name="20% - Accent4 7 37" xfId="1852"/>
    <cellStyle name="20% - Accent4 7 38" xfId="1853"/>
    <cellStyle name="20% - Accent4 7 39" xfId="1854"/>
    <cellStyle name="20% - Accent4 7 4" xfId="1855"/>
    <cellStyle name="20% - Accent4 7 40" xfId="1856"/>
    <cellStyle name="20% - Accent4 7 41" xfId="1857"/>
    <cellStyle name="20% - Accent4 7 5" xfId="1858"/>
    <cellStyle name="20% - Accent4 7 6" xfId="1859"/>
    <cellStyle name="20% - Accent4 7 7" xfId="1860"/>
    <cellStyle name="20% - Accent4 7 8" xfId="1861"/>
    <cellStyle name="20% - Accent4 7 9" xfId="1862"/>
    <cellStyle name="20% - Accent4 8" xfId="1863"/>
    <cellStyle name="20% - Accent4 8 10" xfId="1864"/>
    <cellStyle name="20% - Accent4 8 11" xfId="1865"/>
    <cellStyle name="20% - Accent4 8 12" xfId="1866"/>
    <cellStyle name="20% - Accent4 8 13" xfId="1867"/>
    <cellStyle name="20% - Accent4 8 14" xfId="1868"/>
    <cellStyle name="20% - Accent4 8 15" xfId="1869"/>
    <cellStyle name="20% - Accent4 8 16" xfId="1870"/>
    <cellStyle name="20% - Accent4 8 17" xfId="1871"/>
    <cellStyle name="20% - Accent4 8 18" xfId="1872"/>
    <cellStyle name="20% - Accent4 8 19" xfId="1873"/>
    <cellStyle name="20% - Accent4 8 2" xfId="1874"/>
    <cellStyle name="20% - Accent4 8 20" xfId="1875"/>
    <cellStyle name="20% - Accent4 8 21" xfId="1876"/>
    <cellStyle name="20% - Accent4 8 22" xfId="1877"/>
    <cellStyle name="20% - Accent4 8 23" xfId="1878"/>
    <cellStyle name="20% - Accent4 8 24" xfId="1879"/>
    <cellStyle name="20% - Accent4 8 25" xfId="1880"/>
    <cellStyle name="20% - Accent4 8 26" xfId="1881"/>
    <cellStyle name="20% - Accent4 8 27" xfId="1882"/>
    <cellStyle name="20% - Accent4 8 28" xfId="1883"/>
    <cellStyle name="20% - Accent4 8 29" xfId="1884"/>
    <cellStyle name="20% - Accent4 8 3" xfId="1885"/>
    <cellStyle name="20% - Accent4 8 30" xfId="1886"/>
    <cellStyle name="20% - Accent4 8 31" xfId="1887"/>
    <cellStyle name="20% - Accent4 8 32" xfId="1888"/>
    <cellStyle name="20% - Accent4 8 33" xfId="1889"/>
    <cellStyle name="20% - Accent4 8 34" xfId="1890"/>
    <cellStyle name="20% - Accent4 8 35" xfId="1891"/>
    <cellStyle name="20% - Accent4 8 36" xfId="1892"/>
    <cellStyle name="20% - Accent4 8 37" xfId="1893"/>
    <cellStyle name="20% - Accent4 8 38" xfId="1894"/>
    <cellStyle name="20% - Accent4 8 39" xfId="1895"/>
    <cellStyle name="20% - Accent4 8 4" xfId="1896"/>
    <cellStyle name="20% - Accent4 8 40" xfId="1897"/>
    <cellStyle name="20% - Accent4 8 41" xfId="1898"/>
    <cellStyle name="20% - Accent4 8 5" xfId="1899"/>
    <cellStyle name="20% - Accent4 8 6" xfId="1900"/>
    <cellStyle name="20% - Accent4 8 7" xfId="1901"/>
    <cellStyle name="20% - Accent4 8 8" xfId="1902"/>
    <cellStyle name="20% - Accent4 8 9" xfId="1903"/>
    <cellStyle name="20% - Accent4 9" xfId="1904"/>
    <cellStyle name="20% - Accent4 9 10" xfId="1905"/>
    <cellStyle name="20% - Accent4 9 11" xfId="1906"/>
    <cellStyle name="20% - Accent4 9 12" xfId="1907"/>
    <cellStyle name="20% - Accent4 9 13" xfId="1908"/>
    <cellStyle name="20% - Accent4 9 14" xfId="1909"/>
    <cellStyle name="20% - Accent4 9 15" xfId="1910"/>
    <cellStyle name="20% - Accent4 9 16" xfId="1911"/>
    <cellStyle name="20% - Accent4 9 17" xfId="1912"/>
    <cellStyle name="20% - Accent4 9 18" xfId="1913"/>
    <cellStyle name="20% - Accent4 9 19" xfId="1914"/>
    <cellStyle name="20% - Accent4 9 2" xfId="1915"/>
    <cellStyle name="20% - Accent4 9 20" xfId="1916"/>
    <cellStyle name="20% - Accent4 9 21" xfId="1917"/>
    <cellStyle name="20% - Accent4 9 22" xfId="1918"/>
    <cellStyle name="20% - Accent4 9 23" xfId="1919"/>
    <cellStyle name="20% - Accent4 9 24" xfId="1920"/>
    <cellStyle name="20% - Accent4 9 25" xfId="1921"/>
    <cellStyle name="20% - Accent4 9 26" xfId="1922"/>
    <cellStyle name="20% - Accent4 9 27" xfId="1923"/>
    <cellStyle name="20% - Accent4 9 28" xfId="1924"/>
    <cellStyle name="20% - Accent4 9 29" xfId="1925"/>
    <cellStyle name="20% - Accent4 9 3" xfId="1926"/>
    <cellStyle name="20% - Accent4 9 30" xfId="1927"/>
    <cellStyle name="20% - Accent4 9 31" xfId="1928"/>
    <cellStyle name="20% - Accent4 9 32" xfId="1929"/>
    <cellStyle name="20% - Accent4 9 33" xfId="1930"/>
    <cellStyle name="20% - Accent4 9 34" xfId="1931"/>
    <cellStyle name="20% - Accent4 9 35" xfId="1932"/>
    <cellStyle name="20% - Accent4 9 36" xfId="1933"/>
    <cellStyle name="20% - Accent4 9 37" xfId="1934"/>
    <cellStyle name="20% - Accent4 9 38" xfId="1935"/>
    <cellStyle name="20% - Accent4 9 39" xfId="1936"/>
    <cellStyle name="20% - Accent4 9 4" xfId="1937"/>
    <cellStyle name="20% - Accent4 9 40" xfId="1938"/>
    <cellStyle name="20% - Accent4 9 41" xfId="1939"/>
    <cellStyle name="20% - Accent4 9 5" xfId="1940"/>
    <cellStyle name="20% - Accent4 9 6" xfId="1941"/>
    <cellStyle name="20% - Accent4 9 7" xfId="1942"/>
    <cellStyle name="20% - Accent4 9 8" xfId="1943"/>
    <cellStyle name="20% - Accent4 9 9" xfId="1944"/>
    <cellStyle name="20% - Accent5 10" xfId="1945"/>
    <cellStyle name="20% - Accent5 10 10" xfId="1946"/>
    <cellStyle name="20% - Accent5 10 11" xfId="1947"/>
    <cellStyle name="20% - Accent5 10 12" xfId="1948"/>
    <cellStyle name="20% - Accent5 10 13" xfId="1949"/>
    <cellStyle name="20% - Accent5 10 14" xfId="1950"/>
    <cellStyle name="20% - Accent5 10 15" xfId="1951"/>
    <cellStyle name="20% - Accent5 10 16" xfId="1952"/>
    <cellStyle name="20% - Accent5 10 17" xfId="1953"/>
    <cellStyle name="20% - Accent5 10 18" xfId="1954"/>
    <cellStyle name="20% - Accent5 10 19" xfId="1955"/>
    <cellStyle name="20% - Accent5 10 2" xfId="1956"/>
    <cellStyle name="20% - Accent5 10 20" xfId="1957"/>
    <cellStyle name="20% - Accent5 10 21" xfId="1958"/>
    <cellStyle name="20% - Accent5 10 22" xfId="1959"/>
    <cellStyle name="20% - Accent5 10 23" xfId="1960"/>
    <cellStyle name="20% - Accent5 10 24" xfId="1961"/>
    <cellStyle name="20% - Accent5 10 25" xfId="1962"/>
    <cellStyle name="20% - Accent5 10 26" xfId="1963"/>
    <cellStyle name="20% - Accent5 10 27" xfId="1964"/>
    <cellStyle name="20% - Accent5 10 28" xfId="1965"/>
    <cellStyle name="20% - Accent5 10 29" xfId="1966"/>
    <cellStyle name="20% - Accent5 10 3" xfId="1967"/>
    <cellStyle name="20% - Accent5 10 30" xfId="1968"/>
    <cellStyle name="20% - Accent5 10 31" xfId="1969"/>
    <cellStyle name="20% - Accent5 10 32" xfId="1970"/>
    <cellStyle name="20% - Accent5 10 33" xfId="1971"/>
    <cellStyle name="20% - Accent5 10 34" xfId="1972"/>
    <cellStyle name="20% - Accent5 10 35" xfId="1973"/>
    <cellStyle name="20% - Accent5 10 36" xfId="1974"/>
    <cellStyle name="20% - Accent5 10 37" xfId="1975"/>
    <cellStyle name="20% - Accent5 10 38" xfId="1976"/>
    <cellStyle name="20% - Accent5 10 39" xfId="1977"/>
    <cellStyle name="20% - Accent5 10 4" xfId="1978"/>
    <cellStyle name="20% - Accent5 10 40" xfId="1979"/>
    <cellStyle name="20% - Accent5 10 41" xfId="1980"/>
    <cellStyle name="20% - Accent5 10 5" xfId="1981"/>
    <cellStyle name="20% - Accent5 10 6" xfId="1982"/>
    <cellStyle name="20% - Accent5 10 7" xfId="1983"/>
    <cellStyle name="20% - Accent5 10 8" xfId="1984"/>
    <cellStyle name="20% - Accent5 10 9" xfId="1985"/>
    <cellStyle name="20% - Accent5 11" xfId="1986"/>
    <cellStyle name="20% - Accent5 11 10" xfId="1987"/>
    <cellStyle name="20% - Accent5 11 11" xfId="1988"/>
    <cellStyle name="20% - Accent5 11 12" xfId="1989"/>
    <cellStyle name="20% - Accent5 11 13" xfId="1990"/>
    <cellStyle name="20% - Accent5 11 14" xfId="1991"/>
    <cellStyle name="20% - Accent5 11 15" xfId="1992"/>
    <cellStyle name="20% - Accent5 11 16" xfId="1993"/>
    <cellStyle name="20% - Accent5 11 17" xfId="1994"/>
    <cellStyle name="20% - Accent5 11 18" xfId="1995"/>
    <cellStyle name="20% - Accent5 11 19" xfId="1996"/>
    <cellStyle name="20% - Accent5 11 2" xfId="1997"/>
    <cellStyle name="20% - Accent5 11 20" xfId="1998"/>
    <cellStyle name="20% - Accent5 11 21" xfId="1999"/>
    <cellStyle name="20% - Accent5 11 22" xfId="2000"/>
    <cellStyle name="20% - Accent5 11 23" xfId="2001"/>
    <cellStyle name="20% - Accent5 11 24" xfId="2002"/>
    <cellStyle name="20% - Accent5 11 25" xfId="2003"/>
    <cellStyle name="20% - Accent5 11 26" xfId="2004"/>
    <cellStyle name="20% - Accent5 11 27" xfId="2005"/>
    <cellStyle name="20% - Accent5 11 28" xfId="2006"/>
    <cellStyle name="20% - Accent5 11 29" xfId="2007"/>
    <cellStyle name="20% - Accent5 11 3" xfId="2008"/>
    <cellStyle name="20% - Accent5 11 30" xfId="2009"/>
    <cellStyle name="20% - Accent5 11 31" xfId="2010"/>
    <cellStyle name="20% - Accent5 11 32" xfId="2011"/>
    <cellStyle name="20% - Accent5 11 33" xfId="2012"/>
    <cellStyle name="20% - Accent5 11 34" xfId="2013"/>
    <cellStyle name="20% - Accent5 11 35" xfId="2014"/>
    <cellStyle name="20% - Accent5 11 36" xfId="2015"/>
    <cellStyle name="20% - Accent5 11 37" xfId="2016"/>
    <cellStyle name="20% - Accent5 11 38" xfId="2017"/>
    <cellStyle name="20% - Accent5 11 39" xfId="2018"/>
    <cellStyle name="20% - Accent5 11 4" xfId="2019"/>
    <cellStyle name="20% - Accent5 11 40" xfId="2020"/>
    <cellStyle name="20% - Accent5 11 41" xfId="2021"/>
    <cellStyle name="20% - Accent5 11 5" xfId="2022"/>
    <cellStyle name="20% - Accent5 11 6" xfId="2023"/>
    <cellStyle name="20% - Accent5 11 7" xfId="2024"/>
    <cellStyle name="20% - Accent5 11 8" xfId="2025"/>
    <cellStyle name="20% - Accent5 11 9" xfId="2026"/>
    <cellStyle name="20% - Accent5 12" xfId="2027"/>
    <cellStyle name="20% - Accent5 12 10" xfId="2028"/>
    <cellStyle name="20% - Accent5 12 11" xfId="2029"/>
    <cellStyle name="20% - Accent5 12 12" xfId="2030"/>
    <cellStyle name="20% - Accent5 12 13" xfId="2031"/>
    <cellStyle name="20% - Accent5 12 14" xfId="2032"/>
    <cellStyle name="20% - Accent5 12 15" xfId="2033"/>
    <cellStyle name="20% - Accent5 12 16" xfId="2034"/>
    <cellStyle name="20% - Accent5 12 17" xfId="2035"/>
    <cellStyle name="20% - Accent5 12 18" xfId="2036"/>
    <cellStyle name="20% - Accent5 12 19" xfId="2037"/>
    <cellStyle name="20% - Accent5 12 2" xfId="2038"/>
    <cellStyle name="20% - Accent5 12 20" xfId="2039"/>
    <cellStyle name="20% - Accent5 12 21" xfId="2040"/>
    <cellStyle name="20% - Accent5 12 22" xfId="2041"/>
    <cellStyle name="20% - Accent5 12 23" xfId="2042"/>
    <cellStyle name="20% - Accent5 12 24" xfId="2043"/>
    <cellStyle name="20% - Accent5 12 25" xfId="2044"/>
    <cellStyle name="20% - Accent5 12 26" xfId="2045"/>
    <cellStyle name="20% - Accent5 12 27" xfId="2046"/>
    <cellStyle name="20% - Accent5 12 28" xfId="2047"/>
    <cellStyle name="20% - Accent5 12 29" xfId="2048"/>
    <cellStyle name="20% - Accent5 12 3" xfId="2049"/>
    <cellStyle name="20% - Accent5 12 30" xfId="2050"/>
    <cellStyle name="20% - Accent5 12 31" xfId="2051"/>
    <cellStyle name="20% - Accent5 12 32" xfId="2052"/>
    <cellStyle name="20% - Accent5 12 33" xfId="2053"/>
    <cellStyle name="20% - Accent5 12 34" xfId="2054"/>
    <cellStyle name="20% - Accent5 12 35" xfId="2055"/>
    <cellStyle name="20% - Accent5 12 36" xfId="2056"/>
    <cellStyle name="20% - Accent5 12 37" xfId="2057"/>
    <cellStyle name="20% - Accent5 12 38" xfId="2058"/>
    <cellStyle name="20% - Accent5 12 39" xfId="2059"/>
    <cellStyle name="20% - Accent5 12 4" xfId="2060"/>
    <cellStyle name="20% - Accent5 12 40" xfId="2061"/>
    <cellStyle name="20% - Accent5 12 41" xfId="2062"/>
    <cellStyle name="20% - Accent5 12 5" xfId="2063"/>
    <cellStyle name="20% - Accent5 12 6" xfId="2064"/>
    <cellStyle name="20% - Accent5 12 7" xfId="2065"/>
    <cellStyle name="20% - Accent5 12 8" xfId="2066"/>
    <cellStyle name="20% - Accent5 12 9" xfId="2067"/>
    <cellStyle name="20% - Accent5 13" xfId="2068"/>
    <cellStyle name="20% - Accent5 14" xfId="2069"/>
    <cellStyle name="20% - Accent5 14 2" xfId="2070"/>
    <cellStyle name="20% - Accent5 15" xfId="2071"/>
    <cellStyle name="20% - Accent5 16" xfId="2072"/>
    <cellStyle name="20% - Accent5 2" xfId="2073"/>
    <cellStyle name="20% - Accent5 2 10" xfId="2074"/>
    <cellStyle name="20% - Accent5 2 11" xfId="2075"/>
    <cellStyle name="20% - Accent5 2 12" xfId="2076"/>
    <cellStyle name="20% - Accent5 2 13" xfId="2077"/>
    <cellStyle name="20% - Accent5 2 14" xfId="2078"/>
    <cellStyle name="20% - Accent5 2 15" xfId="2079"/>
    <cellStyle name="20% - Accent5 2 16" xfId="2080"/>
    <cellStyle name="20% - Accent5 2 17" xfId="2081"/>
    <cellStyle name="20% - Accent5 2 18" xfId="2082"/>
    <cellStyle name="20% - Accent5 2 19" xfId="2083"/>
    <cellStyle name="20% - Accent5 2 2" xfId="2084"/>
    <cellStyle name="20% - Accent5 2 2 2" xfId="2085"/>
    <cellStyle name="20% - Accent5 2 2 2 2" xfId="2086"/>
    <cellStyle name="20% - Accent5 2 2 3" xfId="2087"/>
    <cellStyle name="20% - Accent5 2 2 4" xfId="2088"/>
    <cellStyle name="20% - Accent5 2 2 5" xfId="2089"/>
    <cellStyle name="20% - Accent5 2 20" xfId="2090"/>
    <cellStyle name="20% - Accent5 2 21" xfId="2091"/>
    <cellStyle name="20% - Accent5 2 22" xfId="2092"/>
    <cellStyle name="20% - Accent5 2 23" xfId="2093"/>
    <cellStyle name="20% - Accent5 2 24" xfId="2094"/>
    <cellStyle name="20% - Accent5 2 25" xfId="2095"/>
    <cellStyle name="20% - Accent5 2 26" xfId="2096"/>
    <cellStyle name="20% - Accent5 2 27" xfId="2097"/>
    <cellStyle name="20% - Accent5 2 28" xfId="2098"/>
    <cellStyle name="20% - Accent5 2 29" xfId="2099"/>
    <cellStyle name="20% - Accent5 2 3" xfId="2100"/>
    <cellStyle name="20% - Accent5 2 3 2" xfId="2101"/>
    <cellStyle name="20% - Accent5 2 3 3" xfId="2102"/>
    <cellStyle name="20% - Accent5 2 3 4" xfId="2103"/>
    <cellStyle name="20% - Accent5 2 3 5" xfId="2104"/>
    <cellStyle name="20% - Accent5 2 3 6" xfId="2105"/>
    <cellStyle name="20% - Accent5 2 30" xfId="2106"/>
    <cellStyle name="20% - Accent5 2 31" xfId="2107"/>
    <cellStyle name="20% - Accent5 2 32" xfId="2108"/>
    <cellStyle name="20% - Accent5 2 33" xfId="2109"/>
    <cellStyle name="20% - Accent5 2 34" xfId="2110"/>
    <cellStyle name="20% - Accent5 2 35" xfId="2111"/>
    <cellStyle name="20% - Accent5 2 36" xfId="2112"/>
    <cellStyle name="20% - Accent5 2 37" xfId="2113"/>
    <cellStyle name="20% - Accent5 2 38" xfId="2114"/>
    <cellStyle name="20% - Accent5 2 39" xfId="2115"/>
    <cellStyle name="20% - Accent5 2 4" xfId="2116"/>
    <cellStyle name="20% - Accent5 2 40" xfId="2117"/>
    <cellStyle name="20% - Accent5 2 41" xfId="2118"/>
    <cellStyle name="20% - Accent5 2 42" xfId="2119"/>
    <cellStyle name="20% - Accent5 2 43" xfId="2120"/>
    <cellStyle name="20% - Accent5 2 44" xfId="2121"/>
    <cellStyle name="20% - Accent5 2 45" xfId="2122"/>
    <cellStyle name="20% - Accent5 2 5" xfId="2123"/>
    <cellStyle name="20% - Accent5 2 6" xfId="2124"/>
    <cellStyle name="20% - Accent5 2 7" xfId="2125"/>
    <cellStyle name="20% - Accent5 2 8" xfId="2126"/>
    <cellStyle name="20% - Accent5 2 9" xfId="2127"/>
    <cellStyle name="20% - Accent5 3" xfId="2128"/>
    <cellStyle name="20% - Accent5 3 10" xfId="2129"/>
    <cellStyle name="20% - Accent5 3 11" xfId="2130"/>
    <cellStyle name="20% - Accent5 3 12" xfId="2131"/>
    <cellStyle name="20% - Accent5 3 13" xfId="2132"/>
    <cellStyle name="20% - Accent5 3 14" xfId="2133"/>
    <cellStyle name="20% - Accent5 3 15" xfId="2134"/>
    <cellStyle name="20% - Accent5 3 16" xfId="2135"/>
    <cellStyle name="20% - Accent5 3 17" xfId="2136"/>
    <cellStyle name="20% - Accent5 3 18" xfId="2137"/>
    <cellStyle name="20% - Accent5 3 19" xfId="2138"/>
    <cellStyle name="20% - Accent5 3 2" xfId="2139"/>
    <cellStyle name="20% - Accent5 3 20" xfId="2140"/>
    <cellStyle name="20% - Accent5 3 21" xfId="2141"/>
    <cellStyle name="20% - Accent5 3 22" xfId="2142"/>
    <cellStyle name="20% - Accent5 3 23" xfId="2143"/>
    <cellStyle name="20% - Accent5 3 24" xfId="2144"/>
    <cellStyle name="20% - Accent5 3 25" xfId="2145"/>
    <cellStyle name="20% - Accent5 3 26" xfId="2146"/>
    <cellStyle name="20% - Accent5 3 27" xfId="2147"/>
    <cellStyle name="20% - Accent5 3 28" xfId="2148"/>
    <cellStyle name="20% - Accent5 3 29" xfId="2149"/>
    <cellStyle name="20% - Accent5 3 3" xfId="2150"/>
    <cellStyle name="20% - Accent5 3 30" xfId="2151"/>
    <cellStyle name="20% - Accent5 3 31" xfId="2152"/>
    <cellStyle name="20% - Accent5 3 32" xfId="2153"/>
    <cellStyle name="20% - Accent5 3 33" xfId="2154"/>
    <cellStyle name="20% - Accent5 3 34" xfId="2155"/>
    <cellStyle name="20% - Accent5 3 35" xfId="2156"/>
    <cellStyle name="20% - Accent5 3 36" xfId="2157"/>
    <cellStyle name="20% - Accent5 3 37" xfId="2158"/>
    <cellStyle name="20% - Accent5 3 38" xfId="2159"/>
    <cellStyle name="20% - Accent5 3 39" xfId="2160"/>
    <cellStyle name="20% - Accent5 3 4" xfId="2161"/>
    <cellStyle name="20% - Accent5 3 40" xfId="2162"/>
    <cellStyle name="20% - Accent5 3 41" xfId="2163"/>
    <cellStyle name="20% - Accent5 3 42" xfId="2164"/>
    <cellStyle name="20% - Accent5 3 43" xfId="2165"/>
    <cellStyle name="20% - Accent5 3 44" xfId="2166"/>
    <cellStyle name="20% - Accent5 3 45" xfId="2167"/>
    <cellStyle name="20% - Accent5 3 5" xfId="2168"/>
    <cellStyle name="20% - Accent5 3 6" xfId="2169"/>
    <cellStyle name="20% - Accent5 3 7" xfId="2170"/>
    <cellStyle name="20% - Accent5 3 8" xfId="2171"/>
    <cellStyle name="20% - Accent5 3 9" xfId="2172"/>
    <cellStyle name="20% - Accent5 4" xfId="2173"/>
    <cellStyle name="20% - Accent5 4 10" xfId="2174"/>
    <cellStyle name="20% - Accent5 4 11" xfId="2175"/>
    <cellStyle name="20% - Accent5 4 12" xfId="2176"/>
    <cellStyle name="20% - Accent5 4 13" xfId="2177"/>
    <cellStyle name="20% - Accent5 4 14" xfId="2178"/>
    <cellStyle name="20% - Accent5 4 15" xfId="2179"/>
    <cellStyle name="20% - Accent5 4 16" xfId="2180"/>
    <cellStyle name="20% - Accent5 4 17" xfId="2181"/>
    <cellStyle name="20% - Accent5 4 18" xfId="2182"/>
    <cellStyle name="20% - Accent5 4 19" xfId="2183"/>
    <cellStyle name="20% - Accent5 4 2" xfId="2184"/>
    <cellStyle name="20% - Accent5 4 20" xfId="2185"/>
    <cellStyle name="20% - Accent5 4 21" xfId="2186"/>
    <cellStyle name="20% - Accent5 4 22" xfId="2187"/>
    <cellStyle name="20% - Accent5 4 23" xfId="2188"/>
    <cellStyle name="20% - Accent5 4 24" xfId="2189"/>
    <cellStyle name="20% - Accent5 4 25" xfId="2190"/>
    <cellStyle name="20% - Accent5 4 26" xfId="2191"/>
    <cellStyle name="20% - Accent5 4 27" xfId="2192"/>
    <cellStyle name="20% - Accent5 4 28" xfId="2193"/>
    <cellStyle name="20% - Accent5 4 29" xfId="2194"/>
    <cellStyle name="20% - Accent5 4 3" xfId="2195"/>
    <cellStyle name="20% - Accent5 4 30" xfId="2196"/>
    <cellStyle name="20% - Accent5 4 31" xfId="2197"/>
    <cellStyle name="20% - Accent5 4 32" xfId="2198"/>
    <cellStyle name="20% - Accent5 4 33" xfId="2199"/>
    <cellStyle name="20% - Accent5 4 34" xfId="2200"/>
    <cellStyle name="20% - Accent5 4 35" xfId="2201"/>
    <cellStyle name="20% - Accent5 4 36" xfId="2202"/>
    <cellStyle name="20% - Accent5 4 37" xfId="2203"/>
    <cellStyle name="20% - Accent5 4 38" xfId="2204"/>
    <cellStyle name="20% - Accent5 4 39" xfId="2205"/>
    <cellStyle name="20% - Accent5 4 4" xfId="2206"/>
    <cellStyle name="20% - Accent5 4 40" xfId="2207"/>
    <cellStyle name="20% - Accent5 4 41" xfId="2208"/>
    <cellStyle name="20% - Accent5 4 5" xfId="2209"/>
    <cellStyle name="20% - Accent5 4 6" xfId="2210"/>
    <cellStyle name="20% - Accent5 4 7" xfId="2211"/>
    <cellStyle name="20% - Accent5 4 8" xfId="2212"/>
    <cellStyle name="20% - Accent5 4 9" xfId="2213"/>
    <cellStyle name="20% - Accent5 5" xfId="2214"/>
    <cellStyle name="20% - Accent5 5 10" xfId="2215"/>
    <cellStyle name="20% - Accent5 5 11" xfId="2216"/>
    <cellStyle name="20% - Accent5 5 12" xfId="2217"/>
    <cellStyle name="20% - Accent5 5 13" xfId="2218"/>
    <cellStyle name="20% - Accent5 5 14" xfId="2219"/>
    <cellStyle name="20% - Accent5 5 15" xfId="2220"/>
    <cellStyle name="20% - Accent5 5 16" xfId="2221"/>
    <cellStyle name="20% - Accent5 5 17" xfId="2222"/>
    <cellStyle name="20% - Accent5 5 18" xfId="2223"/>
    <cellStyle name="20% - Accent5 5 19" xfId="2224"/>
    <cellStyle name="20% - Accent5 5 2" xfId="2225"/>
    <cellStyle name="20% - Accent5 5 20" xfId="2226"/>
    <cellStyle name="20% - Accent5 5 21" xfId="2227"/>
    <cellStyle name="20% - Accent5 5 22" xfId="2228"/>
    <cellStyle name="20% - Accent5 5 23" xfId="2229"/>
    <cellStyle name="20% - Accent5 5 24" xfId="2230"/>
    <cellStyle name="20% - Accent5 5 25" xfId="2231"/>
    <cellStyle name="20% - Accent5 5 26" xfId="2232"/>
    <cellStyle name="20% - Accent5 5 27" xfId="2233"/>
    <cellStyle name="20% - Accent5 5 28" xfId="2234"/>
    <cellStyle name="20% - Accent5 5 29" xfId="2235"/>
    <cellStyle name="20% - Accent5 5 3" xfId="2236"/>
    <cellStyle name="20% - Accent5 5 30" xfId="2237"/>
    <cellStyle name="20% - Accent5 5 31" xfId="2238"/>
    <cellStyle name="20% - Accent5 5 32" xfId="2239"/>
    <cellStyle name="20% - Accent5 5 33" xfId="2240"/>
    <cellStyle name="20% - Accent5 5 34" xfId="2241"/>
    <cellStyle name="20% - Accent5 5 35" xfId="2242"/>
    <cellStyle name="20% - Accent5 5 36" xfId="2243"/>
    <cellStyle name="20% - Accent5 5 37" xfId="2244"/>
    <cellStyle name="20% - Accent5 5 38" xfId="2245"/>
    <cellStyle name="20% - Accent5 5 39" xfId="2246"/>
    <cellStyle name="20% - Accent5 5 4" xfId="2247"/>
    <cellStyle name="20% - Accent5 5 40" xfId="2248"/>
    <cellStyle name="20% - Accent5 5 41" xfId="2249"/>
    <cellStyle name="20% - Accent5 5 5" xfId="2250"/>
    <cellStyle name="20% - Accent5 5 6" xfId="2251"/>
    <cellStyle name="20% - Accent5 5 7" xfId="2252"/>
    <cellStyle name="20% - Accent5 5 8" xfId="2253"/>
    <cellStyle name="20% - Accent5 5 9" xfId="2254"/>
    <cellStyle name="20% - Accent5 6" xfId="2255"/>
    <cellStyle name="20% - Accent5 6 10" xfId="2256"/>
    <cellStyle name="20% - Accent5 6 11" xfId="2257"/>
    <cellStyle name="20% - Accent5 6 12" xfId="2258"/>
    <cellStyle name="20% - Accent5 6 13" xfId="2259"/>
    <cellStyle name="20% - Accent5 6 14" xfId="2260"/>
    <cellStyle name="20% - Accent5 6 15" xfId="2261"/>
    <cellStyle name="20% - Accent5 6 16" xfId="2262"/>
    <cellStyle name="20% - Accent5 6 17" xfId="2263"/>
    <cellStyle name="20% - Accent5 6 18" xfId="2264"/>
    <cellStyle name="20% - Accent5 6 19" xfId="2265"/>
    <cellStyle name="20% - Accent5 6 2" xfId="2266"/>
    <cellStyle name="20% - Accent5 6 20" xfId="2267"/>
    <cellStyle name="20% - Accent5 6 21" xfId="2268"/>
    <cellStyle name="20% - Accent5 6 22" xfId="2269"/>
    <cellStyle name="20% - Accent5 6 23" xfId="2270"/>
    <cellStyle name="20% - Accent5 6 24" xfId="2271"/>
    <cellStyle name="20% - Accent5 6 25" xfId="2272"/>
    <cellStyle name="20% - Accent5 6 26" xfId="2273"/>
    <cellStyle name="20% - Accent5 6 27" xfId="2274"/>
    <cellStyle name="20% - Accent5 6 28" xfId="2275"/>
    <cellStyle name="20% - Accent5 6 29" xfId="2276"/>
    <cellStyle name="20% - Accent5 6 3" xfId="2277"/>
    <cellStyle name="20% - Accent5 6 30" xfId="2278"/>
    <cellStyle name="20% - Accent5 6 31" xfId="2279"/>
    <cellStyle name="20% - Accent5 6 32" xfId="2280"/>
    <cellStyle name="20% - Accent5 6 33" xfId="2281"/>
    <cellStyle name="20% - Accent5 6 34" xfId="2282"/>
    <cellStyle name="20% - Accent5 6 35" xfId="2283"/>
    <cellStyle name="20% - Accent5 6 36" xfId="2284"/>
    <cellStyle name="20% - Accent5 6 37" xfId="2285"/>
    <cellStyle name="20% - Accent5 6 38" xfId="2286"/>
    <cellStyle name="20% - Accent5 6 39" xfId="2287"/>
    <cellStyle name="20% - Accent5 6 4" xfId="2288"/>
    <cellStyle name="20% - Accent5 6 40" xfId="2289"/>
    <cellStyle name="20% - Accent5 6 41" xfId="2290"/>
    <cellStyle name="20% - Accent5 6 5" xfId="2291"/>
    <cellStyle name="20% - Accent5 6 6" xfId="2292"/>
    <cellStyle name="20% - Accent5 6 7" xfId="2293"/>
    <cellStyle name="20% - Accent5 6 8" xfId="2294"/>
    <cellStyle name="20% - Accent5 6 9" xfId="2295"/>
    <cellStyle name="20% - Accent5 7" xfId="2296"/>
    <cellStyle name="20% - Accent5 7 10" xfId="2297"/>
    <cellStyle name="20% - Accent5 7 11" xfId="2298"/>
    <cellStyle name="20% - Accent5 7 12" xfId="2299"/>
    <cellStyle name="20% - Accent5 7 13" xfId="2300"/>
    <cellStyle name="20% - Accent5 7 14" xfId="2301"/>
    <cellStyle name="20% - Accent5 7 15" xfId="2302"/>
    <cellStyle name="20% - Accent5 7 16" xfId="2303"/>
    <cellStyle name="20% - Accent5 7 17" xfId="2304"/>
    <cellStyle name="20% - Accent5 7 18" xfId="2305"/>
    <cellStyle name="20% - Accent5 7 19" xfId="2306"/>
    <cellStyle name="20% - Accent5 7 2" xfId="2307"/>
    <cellStyle name="20% - Accent5 7 20" xfId="2308"/>
    <cellStyle name="20% - Accent5 7 21" xfId="2309"/>
    <cellStyle name="20% - Accent5 7 22" xfId="2310"/>
    <cellStyle name="20% - Accent5 7 23" xfId="2311"/>
    <cellStyle name="20% - Accent5 7 24" xfId="2312"/>
    <cellStyle name="20% - Accent5 7 25" xfId="2313"/>
    <cellStyle name="20% - Accent5 7 26" xfId="2314"/>
    <cellStyle name="20% - Accent5 7 27" xfId="2315"/>
    <cellStyle name="20% - Accent5 7 28" xfId="2316"/>
    <cellStyle name="20% - Accent5 7 29" xfId="2317"/>
    <cellStyle name="20% - Accent5 7 3" xfId="2318"/>
    <cellStyle name="20% - Accent5 7 30" xfId="2319"/>
    <cellStyle name="20% - Accent5 7 31" xfId="2320"/>
    <cellStyle name="20% - Accent5 7 32" xfId="2321"/>
    <cellStyle name="20% - Accent5 7 33" xfId="2322"/>
    <cellStyle name="20% - Accent5 7 34" xfId="2323"/>
    <cellStyle name="20% - Accent5 7 35" xfId="2324"/>
    <cellStyle name="20% - Accent5 7 36" xfId="2325"/>
    <cellStyle name="20% - Accent5 7 37" xfId="2326"/>
    <cellStyle name="20% - Accent5 7 38" xfId="2327"/>
    <cellStyle name="20% - Accent5 7 39" xfId="2328"/>
    <cellStyle name="20% - Accent5 7 4" xfId="2329"/>
    <cellStyle name="20% - Accent5 7 40" xfId="2330"/>
    <cellStyle name="20% - Accent5 7 41" xfId="2331"/>
    <cellStyle name="20% - Accent5 7 5" xfId="2332"/>
    <cellStyle name="20% - Accent5 7 6" xfId="2333"/>
    <cellStyle name="20% - Accent5 7 7" xfId="2334"/>
    <cellStyle name="20% - Accent5 7 8" xfId="2335"/>
    <cellStyle name="20% - Accent5 7 9" xfId="2336"/>
    <cellStyle name="20% - Accent5 8" xfId="2337"/>
    <cellStyle name="20% - Accent5 8 10" xfId="2338"/>
    <cellStyle name="20% - Accent5 8 11" xfId="2339"/>
    <cellStyle name="20% - Accent5 8 12" xfId="2340"/>
    <cellStyle name="20% - Accent5 8 13" xfId="2341"/>
    <cellStyle name="20% - Accent5 8 14" xfId="2342"/>
    <cellStyle name="20% - Accent5 8 15" xfId="2343"/>
    <cellStyle name="20% - Accent5 8 16" xfId="2344"/>
    <cellStyle name="20% - Accent5 8 17" xfId="2345"/>
    <cellStyle name="20% - Accent5 8 18" xfId="2346"/>
    <cellStyle name="20% - Accent5 8 19" xfId="2347"/>
    <cellStyle name="20% - Accent5 8 2" xfId="2348"/>
    <cellStyle name="20% - Accent5 8 20" xfId="2349"/>
    <cellStyle name="20% - Accent5 8 21" xfId="2350"/>
    <cellStyle name="20% - Accent5 8 22" xfId="2351"/>
    <cellStyle name="20% - Accent5 8 23" xfId="2352"/>
    <cellStyle name="20% - Accent5 8 24" xfId="2353"/>
    <cellStyle name="20% - Accent5 8 25" xfId="2354"/>
    <cellStyle name="20% - Accent5 8 26" xfId="2355"/>
    <cellStyle name="20% - Accent5 8 27" xfId="2356"/>
    <cellStyle name="20% - Accent5 8 28" xfId="2357"/>
    <cellStyle name="20% - Accent5 8 29" xfId="2358"/>
    <cellStyle name="20% - Accent5 8 3" xfId="2359"/>
    <cellStyle name="20% - Accent5 8 30" xfId="2360"/>
    <cellStyle name="20% - Accent5 8 31" xfId="2361"/>
    <cellStyle name="20% - Accent5 8 32" xfId="2362"/>
    <cellStyle name="20% - Accent5 8 33" xfId="2363"/>
    <cellStyle name="20% - Accent5 8 34" xfId="2364"/>
    <cellStyle name="20% - Accent5 8 35" xfId="2365"/>
    <cellStyle name="20% - Accent5 8 36" xfId="2366"/>
    <cellStyle name="20% - Accent5 8 37" xfId="2367"/>
    <cellStyle name="20% - Accent5 8 38" xfId="2368"/>
    <cellStyle name="20% - Accent5 8 39" xfId="2369"/>
    <cellStyle name="20% - Accent5 8 4" xfId="2370"/>
    <cellStyle name="20% - Accent5 8 40" xfId="2371"/>
    <cellStyle name="20% - Accent5 8 41" xfId="2372"/>
    <cellStyle name="20% - Accent5 8 5" xfId="2373"/>
    <cellStyle name="20% - Accent5 8 6" xfId="2374"/>
    <cellStyle name="20% - Accent5 8 7" xfId="2375"/>
    <cellStyle name="20% - Accent5 8 8" xfId="2376"/>
    <cellStyle name="20% - Accent5 8 9" xfId="2377"/>
    <cellStyle name="20% - Accent5 9" xfId="2378"/>
    <cellStyle name="20% - Accent5 9 10" xfId="2379"/>
    <cellStyle name="20% - Accent5 9 11" xfId="2380"/>
    <cellStyle name="20% - Accent5 9 12" xfId="2381"/>
    <cellStyle name="20% - Accent5 9 13" xfId="2382"/>
    <cellStyle name="20% - Accent5 9 14" xfId="2383"/>
    <cellStyle name="20% - Accent5 9 15" xfId="2384"/>
    <cellStyle name="20% - Accent5 9 16" xfId="2385"/>
    <cellStyle name="20% - Accent5 9 17" xfId="2386"/>
    <cellStyle name="20% - Accent5 9 18" xfId="2387"/>
    <cellStyle name="20% - Accent5 9 19" xfId="2388"/>
    <cellStyle name="20% - Accent5 9 2" xfId="2389"/>
    <cellStyle name="20% - Accent5 9 20" xfId="2390"/>
    <cellStyle name="20% - Accent5 9 21" xfId="2391"/>
    <cellStyle name="20% - Accent5 9 22" xfId="2392"/>
    <cellStyle name="20% - Accent5 9 23" xfId="2393"/>
    <cellStyle name="20% - Accent5 9 24" xfId="2394"/>
    <cellStyle name="20% - Accent5 9 25" xfId="2395"/>
    <cellStyle name="20% - Accent5 9 26" xfId="2396"/>
    <cellStyle name="20% - Accent5 9 27" xfId="2397"/>
    <cellStyle name="20% - Accent5 9 28" xfId="2398"/>
    <cellStyle name="20% - Accent5 9 29" xfId="2399"/>
    <cellStyle name="20% - Accent5 9 3" xfId="2400"/>
    <cellStyle name="20% - Accent5 9 30" xfId="2401"/>
    <cellStyle name="20% - Accent5 9 31" xfId="2402"/>
    <cellStyle name="20% - Accent5 9 32" xfId="2403"/>
    <cellStyle name="20% - Accent5 9 33" xfId="2404"/>
    <cellStyle name="20% - Accent5 9 34" xfId="2405"/>
    <cellStyle name="20% - Accent5 9 35" xfId="2406"/>
    <cellStyle name="20% - Accent5 9 36" xfId="2407"/>
    <cellStyle name="20% - Accent5 9 37" xfId="2408"/>
    <cellStyle name="20% - Accent5 9 38" xfId="2409"/>
    <cellStyle name="20% - Accent5 9 39" xfId="2410"/>
    <cellStyle name="20% - Accent5 9 4" xfId="2411"/>
    <cellStyle name="20% - Accent5 9 40" xfId="2412"/>
    <cellStyle name="20% - Accent5 9 41" xfId="2413"/>
    <cellStyle name="20% - Accent5 9 5" xfId="2414"/>
    <cellStyle name="20% - Accent5 9 6" xfId="2415"/>
    <cellStyle name="20% - Accent5 9 7" xfId="2416"/>
    <cellStyle name="20% - Accent5 9 8" xfId="2417"/>
    <cellStyle name="20% - Accent5 9 9" xfId="2418"/>
    <cellStyle name="20% - Accent6 10" xfId="2419"/>
    <cellStyle name="20% - Accent6 10 10" xfId="2420"/>
    <cellStyle name="20% - Accent6 10 11" xfId="2421"/>
    <cellStyle name="20% - Accent6 10 12" xfId="2422"/>
    <cellStyle name="20% - Accent6 10 13" xfId="2423"/>
    <cellStyle name="20% - Accent6 10 14" xfId="2424"/>
    <cellStyle name="20% - Accent6 10 15" xfId="2425"/>
    <cellStyle name="20% - Accent6 10 16" xfId="2426"/>
    <cellStyle name="20% - Accent6 10 17" xfId="2427"/>
    <cellStyle name="20% - Accent6 10 18" xfId="2428"/>
    <cellStyle name="20% - Accent6 10 19" xfId="2429"/>
    <cellStyle name="20% - Accent6 10 2" xfId="2430"/>
    <cellStyle name="20% - Accent6 10 20" xfId="2431"/>
    <cellStyle name="20% - Accent6 10 21" xfId="2432"/>
    <cellStyle name="20% - Accent6 10 22" xfId="2433"/>
    <cellStyle name="20% - Accent6 10 23" xfId="2434"/>
    <cellStyle name="20% - Accent6 10 24" xfId="2435"/>
    <cellStyle name="20% - Accent6 10 25" xfId="2436"/>
    <cellStyle name="20% - Accent6 10 26" xfId="2437"/>
    <cellStyle name="20% - Accent6 10 27" xfId="2438"/>
    <cellStyle name="20% - Accent6 10 28" xfId="2439"/>
    <cellStyle name="20% - Accent6 10 29" xfId="2440"/>
    <cellStyle name="20% - Accent6 10 3" xfId="2441"/>
    <cellStyle name="20% - Accent6 10 30" xfId="2442"/>
    <cellStyle name="20% - Accent6 10 31" xfId="2443"/>
    <cellStyle name="20% - Accent6 10 32" xfId="2444"/>
    <cellStyle name="20% - Accent6 10 33" xfId="2445"/>
    <cellStyle name="20% - Accent6 10 34" xfId="2446"/>
    <cellStyle name="20% - Accent6 10 35" xfId="2447"/>
    <cellStyle name="20% - Accent6 10 36" xfId="2448"/>
    <cellStyle name="20% - Accent6 10 37" xfId="2449"/>
    <cellStyle name="20% - Accent6 10 38" xfId="2450"/>
    <cellStyle name="20% - Accent6 10 39" xfId="2451"/>
    <cellStyle name="20% - Accent6 10 4" xfId="2452"/>
    <cellStyle name="20% - Accent6 10 40" xfId="2453"/>
    <cellStyle name="20% - Accent6 10 41" xfId="2454"/>
    <cellStyle name="20% - Accent6 10 5" xfId="2455"/>
    <cellStyle name="20% - Accent6 10 6" xfId="2456"/>
    <cellStyle name="20% - Accent6 10 7" xfId="2457"/>
    <cellStyle name="20% - Accent6 10 8" xfId="2458"/>
    <cellStyle name="20% - Accent6 10 9" xfId="2459"/>
    <cellStyle name="20% - Accent6 11" xfId="2460"/>
    <cellStyle name="20% - Accent6 11 10" xfId="2461"/>
    <cellStyle name="20% - Accent6 11 11" xfId="2462"/>
    <cellStyle name="20% - Accent6 11 12" xfId="2463"/>
    <cellStyle name="20% - Accent6 11 13" xfId="2464"/>
    <cellStyle name="20% - Accent6 11 14" xfId="2465"/>
    <cellStyle name="20% - Accent6 11 15" xfId="2466"/>
    <cellStyle name="20% - Accent6 11 16" xfId="2467"/>
    <cellStyle name="20% - Accent6 11 17" xfId="2468"/>
    <cellStyle name="20% - Accent6 11 18" xfId="2469"/>
    <cellStyle name="20% - Accent6 11 19" xfId="2470"/>
    <cellStyle name="20% - Accent6 11 2" xfId="2471"/>
    <cellStyle name="20% - Accent6 11 20" xfId="2472"/>
    <cellStyle name="20% - Accent6 11 21" xfId="2473"/>
    <cellStyle name="20% - Accent6 11 22" xfId="2474"/>
    <cellStyle name="20% - Accent6 11 23" xfId="2475"/>
    <cellStyle name="20% - Accent6 11 24" xfId="2476"/>
    <cellStyle name="20% - Accent6 11 25" xfId="2477"/>
    <cellStyle name="20% - Accent6 11 26" xfId="2478"/>
    <cellStyle name="20% - Accent6 11 27" xfId="2479"/>
    <cellStyle name="20% - Accent6 11 28" xfId="2480"/>
    <cellStyle name="20% - Accent6 11 29" xfId="2481"/>
    <cellStyle name="20% - Accent6 11 3" xfId="2482"/>
    <cellStyle name="20% - Accent6 11 30" xfId="2483"/>
    <cellStyle name="20% - Accent6 11 31" xfId="2484"/>
    <cellStyle name="20% - Accent6 11 32" xfId="2485"/>
    <cellStyle name="20% - Accent6 11 33" xfId="2486"/>
    <cellStyle name="20% - Accent6 11 34" xfId="2487"/>
    <cellStyle name="20% - Accent6 11 35" xfId="2488"/>
    <cellStyle name="20% - Accent6 11 36" xfId="2489"/>
    <cellStyle name="20% - Accent6 11 37" xfId="2490"/>
    <cellStyle name="20% - Accent6 11 38" xfId="2491"/>
    <cellStyle name="20% - Accent6 11 39" xfId="2492"/>
    <cellStyle name="20% - Accent6 11 4" xfId="2493"/>
    <cellStyle name="20% - Accent6 11 40" xfId="2494"/>
    <cellStyle name="20% - Accent6 11 41" xfId="2495"/>
    <cellStyle name="20% - Accent6 11 5" xfId="2496"/>
    <cellStyle name="20% - Accent6 11 6" xfId="2497"/>
    <cellStyle name="20% - Accent6 11 7" xfId="2498"/>
    <cellStyle name="20% - Accent6 11 8" xfId="2499"/>
    <cellStyle name="20% - Accent6 11 9" xfId="2500"/>
    <cellStyle name="20% - Accent6 12" xfId="2501"/>
    <cellStyle name="20% - Accent6 12 10" xfId="2502"/>
    <cellStyle name="20% - Accent6 12 11" xfId="2503"/>
    <cellStyle name="20% - Accent6 12 12" xfId="2504"/>
    <cellStyle name="20% - Accent6 12 13" xfId="2505"/>
    <cellStyle name="20% - Accent6 12 14" xfId="2506"/>
    <cellStyle name="20% - Accent6 12 15" xfId="2507"/>
    <cellStyle name="20% - Accent6 12 16" xfId="2508"/>
    <cellStyle name="20% - Accent6 12 17" xfId="2509"/>
    <cellStyle name="20% - Accent6 12 18" xfId="2510"/>
    <cellStyle name="20% - Accent6 12 19" xfId="2511"/>
    <cellStyle name="20% - Accent6 12 2" xfId="2512"/>
    <cellStyle name="20% - Accent6 12 20" xfId="2513"/>
    <cellStyle name="20% - Accent6 12 21" xfId="2514"/>
    <cellStyle name="20% - Accent6 12 22" xfId="2515"/>
    <cellStyle name="20% - Accent6 12 23" xfId="2516"/>
    <cellStyle name="20% - Accent6 12 24" xfId="2517"/>
    <cellStyle name="20% - Accent6 12 25" xfId="2518"/>
    <cellStyle name="20% - Accent6 12 26" xfId="2519"/>
    <cellStyle name="20% - Accent6 12 27" xfId="2520"/>
    <cellStyle name="20% - Accent6 12 28" xfId="2521"/>
    <cellStyle name="20% - Accent6 12 29" xfId="2522"/>
    <cellStyle name="20% - Accent6 12 3" xfId="2523"/>
    <cellStyle name="20% - Accent6 12 30" xfId="2524"/>
    <cellStyle name="20% - Accent6 12 31" xfId="2525"/>
    <cellStyle name="20% - Accent6 12 32" xfId="2526"/>
    <cellStyle name="20% - Accent6 12 33" xfId="2527"/>
    <cellStyle name="20% - Accent6 12 34" xfId="2528"/>
    <cellStyle name="20% - Accent6 12 35" xfId="2529"/>
    <cellStyle name="20% - Accent6 12 36" xfId="2530"/>
    <cellStyle name="20% - Accent6 12 37" xfId="2531"/>
    <cellStyle name="20% - Accent6 12 38" xfId="2532"/>
    <cellStyle name="20% - Accent6 12 39" xfId="2533"/>
    <cellStyle name="20% - Accent6 12 4" xfId="2534"/>
    <cellStyle name="20% - Accent6 12 40" xfId="2535"/>
    <cellStyle name="20% - Accent6 12 41" xfId="2536"/>
    <cellStyle name="20% - Accent6 12 5" xfId="2537"/>
    <cellStyle name="20% - Accent6 12 6" xfId="2538"/>
    <cellStyle name="20% - Accent6 12 7" xfId="2539"/>
    <cellStyle name="20% - Accent6 12 8" xfId="2540"/>
    <cellStyle name="20% - Accent6 12 9" xfId="2541"/>
    <cellStyle name="20% - Accent6 13" xfId="2542"/>
    <cellStyle name="20% - Accent6 14" xfId="2543"/>
    <cellStyle name="20% - Accent6 14 2" xfId="2544"/>
    <cellStyle name="20% - Accent6 15" xfId="2545"/>
    <cellStyle name="20% - Accent6 16" xfId="2546"/>
    <cellStyle name="20% - Accent6 2" xfId="2547"/>
    <cellStyle name="20% - Accent6 2 10" xfId="2548"/>
    <cellStyle name="20% - Accent6 2 11" xfId="2549"/>
    <cellStyle name="20% - Accent6 2 12" xfId="2550"/>
    <cellStyle name="20% - Accent6 2 13" xfId="2551"/>
    <cellStyle name="20% - Accent6 2 14" xfId="2552"/>
    <cellStyle name="20% - Accent6 2 15" xfId="2553"/>
    <cellStyle name="20% - Accent6 2 16" xfId="2554"/>
    <cellStyle name="20% - Accent6 2 17" xfId="2555"/>
    <cellStyle name="20% - Accent6 2 18" xfId="2556"/>
    <cellStyle name="20% - Accent6 2 19" xfId="2557"/>
    <cellStyle name="20% - Accent6 2 2" xfId="2558"/>
    <cellStyle name="20% - Accent6 2 2 2" xfId="2559"/>
    <cellStyle name="20% - Accent6 2 2 2 2" xfId="2560"/>
    <cellStyle name="20% - Accent6 2 2 3" xfId="2561"/>
    <cellStyle name="20% - Accent6 2 2 4" xfId="2562"/>
    <cellStyle name="20% - Accent6 2 2 5" xfId="2563"/>
    <cellStyle name="20% - Accent6 2 20" xfId="2564"/>
    <cellStyle name="20% - Accent6 2 21" xfId="2565"/>
    <cellStyle name="20% - Accent6 2 22" xfId="2566"/>
    <cellStyle name="20% - Accent6 2 23" xfId="2567"/>
    <cellStyle name="20% - Accent6 2 24" xfId="2568"/>
    <cellStyle name="20% - Accent6 2 25" xfId="2569"/>
    <cellStyle name="20% - Accent6 2 26" xfId="2570"/>
    <cellStyle name="20% - Accent6 2 27" xfId="2571"/>
    <cellStyle name="20% - Accent6 2 28" xfId="2572"/>
    <cellStyle name="20% - Accent6 2 29" xfId="2573"/>
    <cellStyle name="20% - Accent6 2 3" xfId="2574"/>
    <cellStyle name="20% - Accent6 2 3 2" xfId="2575"/>
    <cellStyle name="20% - Accent6 2 3 3" xfId="2576"/>
    <cellStyle name="20% - Accent6 2 3 4" xfId="2577"/>
    <cellStyle name="20% - Accent6 2 3 5" xfId="2578"/>
    <cellStyle name="20% - Accent6 2 3 6" xfId="2579"/>
    <cellStyle name="20% - Accent6 2 30" xfId="2580"/>
    <cellStyle name="20% - Accent6 2 31" xfId="2581"/>
    <cellStyle name="20% - Accent6 2 32" xfId="2582"/>
    <cellStyle name="20% - Accent6 2 33" xfId="2583"/>
    <cellStyle name="20% - Accent6 2 34" xfId="2584"/>
    <cellStyle name="20% - Accent6 2 35" xfId="2585"/>
    <cellStyle name="20% - Accent6 2 36" xfId="2586"/>
    <cellStyle name="20% - Accent6 2 37" xfId="2587"/>
    <cellStyle name="20% - Accent6 2 38" xfId="2588"/>
    <cellStyle name="20% - Accent6 2 39" xfId="2589"/>
    <cellStyle name="20% - Accent6 2 4" xfId="2590"/>
    <cellStyle name="20% - Accent6 2 40" xfId="2591"/>
    <cellStyle name="20% - Accent6 2 41" xfId="2592"/>
    <cellStyle name="20% - Accent6 2 42" xfId="2593"/>
    <cellStyle name="20% - Accent6 2 43" xfId="2594"/>
    <cellStyle name="20% - Accent6 2 44" xfId="2595"/>
    <cellStyle name="20% - Accent6 2 45" xfId="2596"/>
    <cellStyle name="20% - Accent6 2 5" xfId="2597"/>
    <cellStyle name="20% - Accent6 2 6" xfId="2598"/>
    <cellStyle name="20% - Accent6 2 7" xfId="2599"/>
    <cellStyle name="20% - Accent6 2 8" xfId="2600"/>
    <cellStyle name="20% - Accent6 2 9" xfId="2601"/>
    <cellStyle name="20% - Accent6 3" xfId="2602"/>
    <cellStyle name="20% - Accent6 3 10" xfId="2603"/>
    <cellStyle name="20% - Accent6 3 11" xfId="2604"/>
    <cellStyle name="20% - Accent6 3 12" xfId="2605"/>
    <cellStyle name="20% - Accent6 3 13" xfId="2606"/>
    <cellStyle name="20% - Accent6 3 14" xfId="2607"/>
    <cellStyle name="20% - Accent6 3 15" xfId="2608"/>
    <cellStyle name="20% - Accent6 3 16" xfId="2609"/>
    <cellStyle name="20% - Accent6 3 17" xfId="2610"/>
    <cellStyle name="20% - Accent6 3 18" xfId="2611"/>
    <cellStyle name="20% - Accent6 3 19" xfId="2612"/>
    <cellStyle name="20% - Accent6 3 2" xfId="2613"/>
    <cellStyle name="20% - Accent6 3 20" xfId="2614"/>
    <cellStyle name="20% - Accent6 3 21" xfId="2615"/>
    <cellStyle name="20% - Accent6 3 22" xfId="2616"/>
    <cellStyle name="20% - Accent6 3 23" xfId="2617"/>
    <cellStyle name="20% - Accent6 3 24" xfId="2618"/>
    <cellStyle name="20% - Accent6 3 25" xfId="2619"/>
    <cellStyle name="20% - Accent6 3 26" xfId="2620"/>
    <cellStyle name="20% - Accent6 3 27" xfId="2621"/>
    <cellStyle name="20% - Accent6 3 28" xfId="2622"/>
    <cellStyle name="20% - Accent6 3 29" xfId="2623"/>
    <cellStyle name="20% - Accent6 3 3" xfId="2624"/>
    <cellStyle name="20% - Accent6 3 30" xfId="2625"/>
    <cellStyle name="20% - Accent6 3 31" xfId="2626"/>
    <cellStyle name="20% - Accent6 3 32" xfId="2627"/>
    <cellStyle name="20% - Accent6 3 33" xfId="2628"/>
    <cellStyle name="20% - Accent6 3 34" xfId="2629"/>
    <cellStyle name="20% - Accent6 3 35" xfId="2630"/>
    <cellStyle name="20% - Accent6 3 36" xfId="2631"/>
    <cellStyle name="20% - Accent6 3 37" xfId="2632"/>
    <cellStyle name="20% - Accent6 3 38" xfId="2633"/>
    <cellStyle name="20% - Accent6 3 39" xfId="2634"/>
    <cellStyle name="20% - Accent6 3 4" xfId="2635"/>
    <cellStyle name="20% - Accent6 3 40" xfId="2636"/>
    <cellStyle name="20% - Accent6 3 41" xfId="2637"/>
    <cellStyle name="20% - Accent6 3 42" xfId="2638"/>
    <cellStyle name="20% - Accent6 3 43" xfId="2639"/>
    <cellStyle name="20% - Accent6 3 44" xfId="2640"/>
    <cellStyle name="20% - Accent6 3 45" xfId="2641"/>
    <cellStyle name="20% - Accent6 3 5" xfId="2642"/>
    <cellStyle name="20% - Accent6 3 6" xfId="2643"/>
    <cellStyle name="20% - Accent6 3 7" xfId="2644"/>
    <cellStyle name="20% - Accent6 3 8" xfId="2645"/>
    <cellStyle name="20% - Accent6 3 9" xfId="2646"/>
    <cellStyle name="20% - Accent6 4" xfId="2647"/>
    <cellStyle name="20% - Accent6 4 10" xfId="2648"/>
    <cellStyle name="20% - Accent6 4 11" xfId="2649"/>
    <cellStyle name="20% - Accent6 4 12" xfId="2650"/>
    <cellStyle name="20% - Accent6 4 13" xfId="2651"/>
    <cellStyle name="20% - Accent6 4 14" xfId="2652"/>
    <cellStyle name="20% - Accent6 4 15" xfId="2653"/>
    <cellStyle name="20% - Accent6 4 16" xfId="2654"/>
    <cellStyle name="20% - Accent6 4 17" xfId="2655"/>
    <cellStyle name="20% - Accent6 4 18" xfId="2656"/>
    <cellStyle name="20% - Accent6 4 19" xfId="2657"/>
    <cellStyle name="20% - Accent6 4 2" xfId="2658"/>
    <cellStyle name="20% - Accent6 4 20" xfId="2659"/>
    <cellStyle name="20% - Accent6 4 21" xfId="2660"/>
    <cellStyle name="20% - Accent6 4 22" xfId="2661"/>
    <cellStyle name="20% - Accent6 4 23" xfId="2662"/>
    <cellStyle name="20% - Accent6 4 24" xfId="2663"/>
    <cellStyle name="20% - Accent6 4 25" xfId="2664"/>
    <cellStyle name="20% - Accent6 4 26" xfId="2665"/>
    <cellStyle name="20% - Accent6 4 27" xfId="2666"/>
    <cellStyle name="20% - Accent6 4 28" xfId="2667"/>
    <cellStyle name="20% - Accent6 4 29" xfId="2668"/>
    <cellStyle name="20% - Accent6 4 3" xfId="2669"/>
    <cellStyle name="20% - Accent6 4 30" xfId="2670"/>
    <cellStyle name="20% - Accent6 4 31" xfId="2671"/>
    <cellStyle name="20% - Accent6 4 32" xfId="2672"/>
    <cellStyle name="20% - Accent6 4 33" xfId="2673"/>
    <cellStyle name="20% - Accent6 4 34" xfId="2674"/>
    <cellStyle name="20% - Accent6 4 35" xfId="2675"/>
    <cellStyle name="20% - Accent6 4 36" xfId="2676"/>
    <cellStyle name="20% - Accent6 4 37" xfId="2677"/>
    <cellStyle name="20% - Accent6 4 38" xfId="2678"/>
    <cellStyle name="20% - Accent6 4 39" xfId="2679"/>
    <cellStyle name="20% - Accent6 4 4" xfId="2680"/>
    <cellStyle name="20% - Accent6 4 40" xfId="2681"/>
    <cellStyle name="20% - Accent6 4 41" xfId="2682"/>
    <cellStyle name="20% - Accent6 4 5" xfId="2683"/>
    <cellStyle name="20% - Accent6 4 6" xfId="2684"/>
    <cellStyle name="20% - Accent6 4 7" xfId="2685"/>
    <cellStyle name="20% - Accent6 4 8" xfId="2686"/>
    <cellStyle name="20% - Accent6 4 9" xfId="2687"/>
    <cellStyle name="20% - Accent6 5" xfId="2688"/>
    <cellStyle name="20% - Accent6 5 10" xfId="2689"/>
    <cellStyle name="20% - Accent6 5 11" xfId="2690"/>
    <cellStyle name="20% - Accent6 5 12" xfId="2691"/>
    <cellStyle name="20% - Accent6 5 13" xfId="2692"/>
    <cellStyle name="20% - Accent6 5 14" xfId="2693"/>
    <cellStyle name="20% - Accent6 5 15" xfId="2694"/>
    <cellStyle name="20% - Accent6 5 16" xfId="2695"/>
    <cellStyle name="20% - Accent6 5 17" xfId="2696"/>
    <cellStyle name="20% - Accent6 5 18" xfId="2697"/>
    <cellStyle name="20% - Accent6 5 19" xfId="2698"/>
    <cellStyle name="20% - Accent6 5 2" xfId="2699"/>
    <cellStyle name="20% - Accent6 5 20" xfId="2700"/>
    <cellStyle name="20% - Accent6 5 21" xfId="2701"/>
    <cellStyle name="20% - Accent6 5 22" xfId="2702"/>
    <cellStyle name="20% - Accent6 5 23" xfId="2703"/>
    <cellStyle name="20% - Accent6 5 24" xfId="2704"/>
    <cellStyle name="20% - Accent6 5 25" xfId="2705"/>
    <cellStyle name="20% - Accent6 5 26" xfId="2706"/>
    <cellStyle name="20% - Accent6 5 27" xfId="2707"/>
    <cellStyle name="20% - Accent6 5 28" xfId="2708"/>
    <cellStyle name="20% - Accent6 5 29" xfId="2709"/>
    <cellStyle name="20% - Accent6 5 3" xfId="2710"/>
    <cellStyle name="20% - Accent6 5 30" xfId="2711"/>
    <cellStyle name="20% - Accent6 5 31" xfId="2712"/>
    <cellStyle name="20% - Accent6 5 32" xfId="2713"/>
    <cellStyle name="20% - Accent6 5 33" xfId="2714"/>
    <cellStyle name="20% - Accent6 5 34" xfId="2715"/>
    <cellStyle name="20% - Accent6 5 35" xfId="2716"/>
    <cellStyle name="20% - Accent6 5 36" xfId="2717"/>
    <cellStyle name="20% - Accent6 5 37" xfId="2718"/>
    <cellStyle name="20% - Accent6 5 38" xfId="2719"/>
    <cellStyle name="20% - Accent6 5 39" xfId="2720"/>
    <cellStyle name="20% - Accent6 5 4" xfId="2721"/>
    <cellStyle name="20% - Accent6 5 40" xfId="2722"/>
    <cellStyle name="20% - Accent6 5 41" xfId="2723"/>
    <cellStyle name="20% - Accent6 5 5" xfId="2724"/>
    <cellStyle name="20% - Accent6 5 6" xfId="2725"/>
    <cellStyle name="20% - Accent6 5 7" xfId="2726"/>
    <cellStyle name="20% - Accent6 5 8" xfId="2727"/>
    <cellStyle name="20% - Accent6 5 9" xfId="2728"/>
    <cellStyle name="20% - Accent6 6" xfId="2729"/>
    <cellStyle name="20% - Accent6 6 10" xfId="2730"/>
    <cellStyle name="20% - Accent6 6 11" xfId="2731"/>
    <cellStyle name="20% - Accent6 6 12" xfId="2732"/>
    <cellStyle name="20% - Accent6 6 13" xfId="2733"/>
    <cellStyle name="20% - Accent6 6 14" xfId="2734"/>
    <cellStyle name="20% - Accent6 6 15" xfId="2735"/>
    <cellStyle name="20% - Accent6 6 16" xfId="2736"/>
    <cellStyle name="20% - Accent6 6 17" xfId="2737"/>
    <cellStyle name="20% - Accent6 6 18" xfId="2738"/>
    <cellStyle name="20% - Accent6 6 19" xfId="2739"/>
    <cellStyle name="20% - Accent6 6 2" xfId="2740"/>
    <cellStyle name="20% - Accent6 6 20" xfId="2741"/>
    <cellStyle name="20% - Accent6 6 21" xfId="2742"/>
    <cellStyle name="20% - Accent6 6 22" xfId="2743"/>
    <cellStyle name="20% - Accent6 6 23" xfId="2744"/>
    <cellStyle name="20% - Accent6 6 24" xfId="2745"/>
    <cellStyle name="20% - Accent6 6 25" xfId="2746"/>
    <cellStyle name="20% - Accent6 6 26" xfId="2747"/>
    <cellStyle name="20% - Accent6 6 27" xfId="2748"/>
    <cellStyle name="20% - Accent6 6 28" xfId="2749"/>
    <cellStyle name="20% - Accent6 6 29" xfId="2750"/>
    <cellStyle name="20% - Accent6 6 3" xfId="2751"/>
    <cellStyle name="20% - Accent6 6 30" xfId="2752"/>
    <cellStyle name="20% - Accent6 6 31" xfId="2753"/>
    <cellStyle name="20% - Accent6 6 32" xfId="2754"/>
    <cellStyle name="20% - Accent6 6 33" xfId="2755"/>
    <cellStyle name="20% - Accent6 6 34" xfId="2756"/>
    <cellStyle name="20% - Accent6 6 35" xfId="2757"/>
    <cellStyle name="20% - Accent6 6 36" xfId="2758"/>
    <cellStyle name="20% - Accent6 6 37" xfId="2759"/>
    <cellStyle name="20% - Accent6 6 38" xfId="2760"/>
    <cellStyle name="20% - Accent6 6 39" xfId="2761"/>
    <cellStyle name="20% - Accent6 6 4" xfId="2762"/>
    <cellStyle name="20% - Accent6 6 40" xfId="2763"/>
    <cellStyle name="20% - Accent6 6 41" xfId="2764"/>
    <cellStyle name="20% - Accent6 6 5" xfId="2765"/>
    <cellStyle name="20% - Accent6 6 6" xfId="2766"/>
    <cellStyle name="20% - Accent6 6 7" xfId="2767"/>
    <cellStyle name="20% - Accent6 6 8" xfId="2768"/>
    <cellStyle name="20% - Accent6 6 9" xfId="2769"/>
    <cellStyle name="20% - Accent6 7" xfId="2770"/>
    <cellStyle name="20% - Accent6 7 10" xfId="2771"/>
    <cellStyle name="20% - Accent6 7 11" xfId="2772"/>
    <cellStyle name="20% - Accent6 7 12" xfId="2773"/>
    <cellStyle name="20% - Accent6 7 13" xfId="2774"/>
    <cellStyle name="20% - Accent6 7 14" xfId="2775"/>
    <cellStyle name="20% - Accent6 7 15" xfId="2776"/>
    <cellStyle name="20% - Accent6 7 16" xfId="2777"/>
    <cellStyle name="20% - Accent6 7 17" xfId="2778"/>
    <cellStyle name="20% - Accent6 7 18" xfId="2779"/>
    <cellStyle name="20% - Accent6 7 19" xfId="2780"/>
    <cellStyle name="20% - Accent6 7 2" xfId="2781"/>
    <cellStyle name="20% - Accent6 7 20" xfId="2782"/>
    <cellStyle name="20% - Accent6 7 21" xfId="2783"/>
    <cellStyle name="20% - Accent6 7 22" xfId="2784"/>
    <cellStyle name="20% - Accent6 7 23" xfId="2785"/>
    <cellStyle name="20% - Accent6 7 24" xfId="2786"/>
    <cellStyle name="20% - Accent6 7 25" xfId="2787"/>
    <cellStyle name="20% - Accent6 7 26" xfId="2788"/>
    <cellStyle name="20% - Accent6 7 27" xfId="2789"/>
    <cellStyle name="20% - Accent6 7 28" xfId="2790"/>
    <cellStyle name="20% - Accent6 7 29" xfId="2791"/>
    <cellStyle name="20% - Accent6 7 3" xfId="2792"/>
    <cellStyle name="20% - Accent6 7 30" xfId="2793"/>
    <cellStyle name="20% - Accent6 7 31" xfId="2794"/>
    <cellStyle name="20% - Accent6 7 32" xfId="2795"/>
    <cellStyle name="20% - Accent6 7 33" xfId="2796"/>
    <cellStyle name="20% - Accent6 7 34" xfId="2797"/>
    <cellStyle name="20% - Accent6 7 35" xfId="2798"/>
    <cellStyle name="20% - Accent6 7 36" xfId="2799"/>
    <cellStyle name="20% - Accent6 7 37" xfId="2800"/>
    <cellStyle name="20% - Accent6 7 38" xfId="2801"/>
    <cellStyle name="20% - Accent6 7 39" xfId="2802"/>
    <cellStyle name="20% - Accent6 7 4" xfId="2803"/>
    <cellStyle name="20% - Accent6 7 40" xfId="2804"/>
    <cellStyle name="20% - Accent6 7 41" xfId="2805"/>
    <cellStyle name="20% - Accent6 7 5" xfId="2806"/>
    <cellStyle name="20% - Accent6 7 6" xfId="2807"/>
    <cellStyle name="20% - Accent6 7 7" xfId="2808"/>
    <cellStyle name="20% - Accent6 7 8" xfId="2809"/>
    <cellStyle name="20% - Accent6 7 9" xfId="2810"/>
    <cellStyle name="20% - Accent6 8" xfId="2811"/>
    <cellStyle name="20% - Accent6 8 10" xfId="2812"/>
    <cellStyle name="20% - Accent6 8 11" xfId="2813"/>
    <cellStyle name="20% - Accent6 8 12" xfId="2814"/>
    <cellStyle name="20% - Accent6 8 13" xfId="2815"/>
    <cellStyle name="20% - Accent6 8 14" xfId="2816"/>
    <cellStyle name="20% - Accent6 8 15" xfId="2817"/>
    <cellStyle name="20% - Accent6 8 16" xfId="2818"/>
    <cellStyle name="20% - Accent6 8 17" xfId="2819"/>
    <cellStyle name="20% - Accent6 8 18" xfId="2820"/>
    <cellStyle name="20% - Accent6 8 19" xfId="2821"/>
    <cellStyle name="20% - Accent6 8 2" xfId="2822"/>
    <cellStyle name="20% - Accent6 8 20" xfId="2823"/>
    <cellStyle name="20% - Accent6 8 21" xfId="2824"/>
    <cellStyle name="20% - Accent6 8 22" xfId="2825"/>
    <cellStyle name="20% - Accent6 8 23" xfId="2826"/>
    <cellStyle name="20% - Accent6 8 24" xfId="2827"/>
    <cellStyle name="20% - Accent6 8 25" xfId="2828"/>
    <cellStyle name="20% - Accent6 8 26" xfId="2829"/>
    <cellStyle name="20% - Accent6 8 27" xfId="2830"/>
    <cellStyle name="20% - Accent6 8 28" xfId="2831"/>
    <cellStyle name="20% - Accent6 8 29" xfId="2832"/>
    <cellStyle name="20% - Accent6 8 3" xfId="2833"/>
    <cellStyle name="20% - Accent6 8 30" xfId="2834"/>
    <cellStyle name="20% - Accent6 8 31" xfId="2835"/>
    <cellStyle name="20% - Accent6 8 32" xfId="2836"/>
    <cellStyle name="20% - Accent6 8 33" xfId="2837"/>
    <cellStyle name="20% - Accent6 8 34" xfId="2838"/>
    <cellStyle name="20% - Accent6 8 35" xfId="2839"/>
    <cellStyle name="20% - Accent6 8 36" xfId="2840"/>
    <cellStyle name="20% - Accent6 8 37" xfId="2841"/>
    <cellStyle name="20% - Accent6 8 38" xfId="2842"/>
    <cellStyle name="20% - Accent6 8 39" xfId="2843"/>
    <cellStyle name="20% - Accent6 8 4" xfId="2844"/>
    <cellStyle name="20% - Accent6 8 40" xfId="2845"/>
    <cellStyle name="20% - Accent6 8 41" xfId="2846"/>
    <cellStyle name="20% - Accent6 8 5" xfId="2847"/>
    <cellStyle name="20% - Accent6 8 6" xfId="2848"/>
    <cellStyle name="20% - Accent6 8 7" xfId="2849"/>
    <cellStyle name="20% - Accent6 8 8" xfId="2850"/>
    <cellStyle name="20% - Accent6 8 9" xfId="2851"/>
    <cellStyle name="20% - Accent6 9" xfId="2852"/>
    <cellStyle name="20% - Accent6 9 10" xfId="2853"/>
    <cellStyle name="20% - Accent6 9 11" xfId="2854"/>
    <cellStyle name="20% - Accent6 9 12" xfId="2855"/>
    <cellStyle name="20% - Accent6 9 13" xfId="2856"/>
    <cellStyle name="20% - Accent6 9 14" xfId="2857"/>
    <cellStyle name="20% - Accent6 9 15" xfId="2858"/>
    <cellStyle name="20% - Accent6 9 16" xfId="2859"/>
    <cellStyle name="20% - Accent6 9 17" xfId="2860"/>
    <cellStyle name="20% - Accent6 9 18" xfId="2861"/>
    <cellStyle name="20% - Accent6 9 19" xfId="2862"/>
    <cellStyle name="20% - Accent6 9 2" xfId="2863"/>
    <cellStyle name="20% - Accent6 9 20" xfId="2864"/>
    <cellStyle name="20% - Accent6 9 21" xfId="2865"/>
    <cellStyle name="20% - Accent6 9 22" xfId="2866"/>
    <cellStyle name="20% - Accent6 9 23" xfId="2867"/>
    <cellStyle name="20% - Accent6 9 24" xfId="2868"/>
    <cellStyle name="20% - Accent6 9 25" xfId="2869"/>
    <cellStyle name="20% - Accent6 9 26" xfId="2870"/>
    <cellStyle name="20% - Accent6 9 27" xfId="2871"/>
    <cellStyle name="20% - Accent6 9 28" xfId="2872"/>
    <cellStyle name="20% - Accent6 9 29" xfId="2873"/>
    <cellStyle name="20% - Accent6 9 3" xfId="2874"/>
    <cellStyle name="20% - Accent6 9 30" xfId="2875"/>
    <cellStyle name="20% - Accent6 9 31" xfId="2876"/>
    <cellStyle name="20% - Accent6 9 32" xfId="2877"/>
    <cellStyle name="20% - Accent6 9 33" xfId="2878"/>
    <cellStyle name="20% - Accent6 9 34" xfId="2879"/>
    <cellStyle name="20% - Accent6 9 35" xfId="2880"/>
    <cellStyle name="20% - Accent6 9 36" xfId="2881"/>
    <cellStyle name="20% - Accent6 9 37" xfId="2882"/>
    <cellStyle name="20% - Accent6 9 38" xfId="2883"/>
    <cellStyle name="20% - Accent6 9 39" xfId="2884"/>
    <cellStyle name="20% - Accent6 9 4" xfId="2885"/>
    <cellStyle name="20% - Accent6 9 40" xfId="2886"/>
    <cellStyle name="20% - Accent6 9 41" xfId="2887"/>
    <cellStyle name="20% - Accent6 9 5" xfId="2888"/>
    <cellStyle name="20% - Accent6 9 6" xfId="2889"/>
    <cellStyle name="20% - Accent6 9 7" xfId="2890"/>
    <cellStyle name="20% - Accent6 9 8" xfId="2891"/>
    <cellStyle name="20% - Accent6 9 9" xfId="2892"/>
    <cellStyle name="40% - Accent1 10" xfId="2893"/>
    <cellStyle name="40% - Accent1 10 10" xfId="2894"/>
    <cellStyle name="40% - Accent1 10 11" xfId="2895"/>
    <cellStyle name="40% - Accent1 10 12" xfId="2896"/>
    <cellStyle name="40% - Accent1 10 13" xfId="2897"/>
    <cellStyle name="40% - Accent1 10 14" xfId="2898"/>
    <cellStyle name="40% - Accent1 10 15" xfId="2899"/>
    <cellStyle name="40% - Accent1 10 16" xfId="2900"/>
    <cellStyle name="40% - Accent1 10 17" xfId="2901"/>
    <cellStyle name="40% - Accent1 10 18" xfId="2902"/>
    <cellStyle name="40% - Accent1 10 19" xfId="2903"/>
    <cellStyle name="40% - Accent1 10 2" xfId="2904"/>
    <cellStyle name="40% - Accent1 10 20" xfId="2905"/>
    <cellStyle name="40% - Accent1 10 21" xfId="2906"/>
    <cellStyle name="40% - Accent1 10 22" xfId="2907"/>
    <cellStyle name="40% - Accent1 10 23" xfId="2908"/>
    <cellStyle name="40% - Accent1 10 24" xfId="2909"/>
    <cellStyle name="40% - Accent1 10 25" xfId="2910"/>
    <cellStyle name="40% - Accent1 10 26" xfId="2911"/>
    <cellStyle name="40% - Accent1 10 27" xfId="2912"/>
    <cellStyle name="40% - Accent1 10 28" xfId="2913"/>
    <cellStyle name="40% - Accent1 10 29" xfId="2914"/>
    <cellStyle name="40% - Accent1 10 3" xfId="2915"/>
    <cellStyle name="40% - Accent1 10 30" xfId="2916"/>
    <cellStyle name="40% - Accent1 10 31" xfId="2917"/>
    <cellStyle name="40% - Accent1 10 32" xfId="2918"/>
    <cellStyle name="40% - Accent1 10 33" xfId="2919"/>
    <cellStyle name="40% - Accent1 10 34" xfId="2920"/>
    <cellStyle name="40% - Accent1 10 35" xfId="2921"/>
    <cellStyle name="40% - Accent1 10 36" xfId="2922"/>
    <cellStyle name="40% - Accent1 10 37" xfId="2923"/>
    <cellStyle name="40% - Accent1 10 38" xfId="2924"/>
    <cellStyle name="40% - Accent1 10 39" xfId="2925"/>
    <cellStyle name="40% - Accent1 10 4" xfId="2926"/>
    <cellStyle name="40% - Accent1 10 40" xfId="2927"/>
    <cellStyle name="40% - Accent1 10 41" xfId="2928"/>
    <cellStyle name="40% - Accent1 10 5" xfId="2929"/>
    <cellStyle name="40% - Accent1 10 6" xfId="2930"/>
    <cellStyle name="40% - Accent1 10 7" xfId="2931"/>
    <cellStyle name="40% - Accent1 10 8" xfId="2932"/>
    <cellStyle name="40% - Accent1 10 9" xfId="2933"/>
    <cellStyle name="40% - Accent1 11" xfId="2934"/>
    <cellStyle name="40% - Accent1 11 10" xfId="2935"/>
    <cellStyle name="40% - Accent1 11 11" xfId="2936"/>
    <cellStyle name="40% - Accent1 11 12" xfId="2937"/>
    <cellStyle name="40% - Accent1 11 13" xfId="2938"/>
    <cellStyle name="40% - Accent1 11 14" xfId="2939"/>
    <cellStyle name="40% - Accent1 11 15" xfId="2940"/>
    <cellStyle name="40% - Accent1 11 16" xfId="2941"/>
    <cellStyle name="40% - Accent1 11 17" xfId="2942"/>
    <cellStyle name="40% - Accent1 11 18" xfId="2943"/>
    <cellStyle name="40% - Accent1 11 19" xfId="2944"/>
    <cellStyle name="40% - Accent1 11 2" xfId="2945"/>
    <cellStyle name="40% - Accent1 11 20" xfId="2946"/>
    <cellStyle name="40% - Accent1 11 21" xfId="2947"/>
    <cellStyle name="40% - Accent1 11 22" xfId="2948"/>
    <cellStyle name="40% - Accent1 11 23" xfId="2949"/>
    <cellStyle name="40% - Accent1 11 24" xfId="2950"/>
    <cellStyle name="40% - Accent1 11 25" xfId="2951"/>
    <cellStyle name="40% - Accent1 11 26" xfId="2952"/>
    <cellStyle name="40% - Accent1 11 27" xfId="2953"/>
    <cellStyle name="40% - Accent1 11 28" xfId="2954"/>
    <cellStyle name="40% - Accent1 11 29" xfId="2955"/>
    <cellStyle name="40% - Accent1 11 3" xfId="2956"/>
    <cellStyle name="40% - Accent1 11 30" xfId="2957"/>
    <cellStyle name="40% - Accent1 11 31" xfId="2958"/>
    <cellStyle name="40% - Accent1 11 32" xfId="2959"/>
    <cellStyle name="40% - Accent1 11 33" xfId="2960"/>
    <cellStyle name="40% - Accent1 11 34" xfId="2961"/>
    <cellStyle name="40% - Accent1 11 35" xfId="2962"/>
    <cellStyle name="40% - Accent1 11 36" xfId="2963"/>
    <cellStyle name="40% - Accent1 11 37" xfId="2964"/>
    <cellStyle name="40% - Accent1 11 38" xfId="2965"/>
    <cellStyle name="40% - Accent1 11 39" xfId="2966"/>
    <cellStyle name="40% - Accent1 11 4" xfId="2967"/>
    <cellStyle name="40% - Accent1 11 40" xfId="2968"/>
    <cellStyle name="40% - Accent1 11 41" xfId="2969"/>
    <cellStyle name="40% - Accent1 11 5" xfId="2970"/>
    <cellStyle name="40% - Accent1 11 6" xfId="2971"/>
    <cellStyle name="40% - Accent1 11 7" xfId="2972"/>
    <cellStyle name="40% - Accent1 11 8" xfId="2973"/>
    <cellStyle name="40% - Accent1 11 9" xfId="2974"/>
    <cellStyle name="40% - Accent1 12" xfId="2975"/>
    <cellStyle name="40% - Accent1 12 10" xfId="2976"/>
    <cellStyle name="40% - Accent1 12 11" xfId="2977"/>
    <cellStyle name="40% - Accent1 12 12" xfId="2978"/>
    <cellStyle name="40% - Accent1 12 13" xfId="2979"/>
    <cellStyle name="40% - Accent1 12 14" xfId="2980"/>
    <cellStyle name="40% - Accent1 12 15" xfId="2981"/>
    <cellStyle name="40% - Accent1 12 16" xfId="2982"/>
    <cellStyle name="40% - Accent1 12 17" xfId="2983"/>
    <cellStyle name="40% - Accent1 12 18" xfId="2984"/>
    <cellStyle name="40% - Accent1 12 19" xfId="2985"/>
    <cellStyle name="40% - Accent1 12 2" xfId="2986"/>
    <cellStyle name="40% - Accent1 12 20" xfId="2987"/>
    <cellStyle name="40% - Accent1 12 21" xfId="2988"/>
    <cellStyle name="40% - Accent1 12 22" xfId="2989"/>
    <cellStyle name="40% - Accent1 12 23" xfId="2990"/>
    <cellStyle name="40% - Accent1 12 24" xfId="2991"/>
    <cellStyle name="40% - Accent1 12 25" xfId="2992"/>
    <cellStyle name="40% - Accent1 12 26" xfId="2993"/>
    <cellStyle name="40% - Accent1 12 27" xfId="2994"/>
    <cellStyle name="40% - Accent1 12 28" xfId="2995"/>
    <cellStyle name="40% - Accent1 12 29" xfId="2996"/>
    <cellStyle name="40% - Accent1 12 3" xfId="2997"/>
    <cellStyle name="40% - Accent1 12 30" xfId="2998"/>
    <cellStyle name="40% - Accent1 12 31" xfId="2999"/>
    <cellStyle name="40% - Accent1 12 32" xfId="3000"/>
    <cellStyle name="40% - Accent1 12 33" xfId="3001"/>
    <cellStyle name="40% - Accent1 12 34" xfId="3002"/>
    <cellStyle name="40% - Accent1 12 35" xfId="3003"/>
    <cellStyle name="40% - Accent1 12 36" xfId="3004"/>
    <cellStyle name="40% - Accent1 12 37" xfId="3005"/>
    <cellStyle name="40% - Accent1 12 38" xfId="3006"/>
    <cellStyle name="40% - Accent1 12 39" xfId="3007"/>
    <cellStyle name="40% - Accent1 12 4" xfId="3008"/>
    <cellStyle name="40% - Accent1 12 40" xfId="3009"/>
    <cellStyle name="40% - Accent1 12 41" xfId="3010"/>
    <cellStyle name="40% - Accent1 12 5" xfId="3011"/>
    <cellStyle name="40% - Accent1 12 6" xfId="3012"/>
    <cellStyle name="40% - Accent1 12 7" xfId="3013"/>
    <cellStyle name="40% - Accent1 12 8" xfId="3014"/>
    <cellStyle name="40% - Accent1 12 9" xfId="3015"/>
    <cellStyle name="40% - Accent1 13" xfId="3016"/>
    <cellStyle name="40% - Accent1 14" xfId="3017"/>
    <cellStyle name="40% - Accent1 14 2" xfId="3018"/>
    <cellStyle name="40% - Accent1 15" xfId="3019"/>
    <cellStyle name="40% - Accent1 2" xfId="3020"/>
    <cellStyle name="40% - Accent1 2 10" xfId="3021"/>
    <cellStyle name="40% - Accent1 2 11" xfId="3022"/>
    <cellStyle name="40% - Accent1 2 12" xfId="3023"/>
    <cellStyle name="40% - Accent1 2 13" xfId="3024"/>
    <cellStyle name="40% - Accent1 2 14" xfId="3025"/>
    <cellStyle name="40% - Accent1 2 15" xfId="3026"/>
    <cellStyle name="40% - Accent1 2 16" xfId="3027"/>
    <cellStyle name="40% - Accent1 2 17" xfId="3028"/>
    <cellStyle name="40% - Accent1 2 18" xfId="3029"/>
    <cellStyle name="40% - Accent1 2 19" xfId="3030"/>
    <cellStyle name="40% - Accent1 2 2" xfId="3031"/>
    <cellStyle name="40% - Accent1 2 2 2" xfId="3032"/>
    <cellStyle name="40% - Accent1 2 2 2 2" xfId="3033"/>
    <cellStyle name="40% - Accent1 2 2 3" xfId="3034"/>
    <cellStyle name="40% - Accent1 2 2 4" xfId="3035"/>
    <cellStyle name="40% - Accent1 2 2 5" xfId="3036"/>
    <cellStyle name="40% - Accent1 2 20" xfId="3037"/>
    <cellStyle name="40% - Accent1 2 21" xfId="3038"/>
    <cellStyle name="40% - Accent1 2 22" xfId="3039"/>
    <cellStyle name="40% - Accent1 2 23" xfId="3040"/>
    <cellStyle name="40% - Accent1 2 24" xfId="3041"/>
    <cellStyle name="40% - Accent1 2 25" xfId="3042"/>
    <cellStyle name="40% - Accent1 2 26" xfId="3043"/>
    <cellStyle name="40% - Accent1 2 27" xfId="3044"/>
    <cellStyle name="40% - Accent1 2 28" xfId="3045"/>
    <cellStyle name="40% - Accent1 2 29" xfId="3046"/>
    <cellStyle name="40% - Accent1 2 3" xfId="3047"/>
    <cellStyle name="40% - Accent1 2 3 2" xfId="3048"/>
    <cellStyle name="40% - Accent1 2 3 3" xfId="3049"/>
    <cellStyle name="40% - Accent1 2 3 4" xfId="3050"/>
    <cellStyle name="40% - Accent1 2 3 5" xfId="3051"/>
    <cellStyle name="40% - Accent1 2 3 6" xfId="3052"/>
    <cellStyle name="40% - Accent1 2 30" xfId="3053"/>
    <cellStyle name="40% - Accent1 2 31" xfId="3054"/>
    <cellStyle name="40% - Accent1 2 32" xfId="3055"/>
    <cellStyle name="40% - Accent1 2 33" xfId="3056"/>
    <cellStyle name="40% - Accent1 2 34" xfId="3057"/>
    <cellStyle name="40% - Accent1 2 35" xfId="3058"/>
    <cellStyle name="40% - Accent1 2 36" xfId="3059"/>
    <cellStyle name="40% - Accent1 2 37" xfId="3060"/>
    <cellStyle name="40% - Accent1 2 38" xfId="3061"/>
    <cellStyle name="40% - Accent1 2 39" xfId="3062"/>
    <cellStyle name="40% - Accent1 2 4" xfId="3063"/>
    <cellStyle name="40% - Accent1 2 40" xfId="3064"/>
    <cellStyle name="40% - Accent1 2 41" xfId="3065"/>
    <cellStyle name="40% - Accent1 2 42" xfId="3066"/>
    <cellStyle name="40% - Accent1 2 43" xfId="3067"/>
    <cellStyle name="40% - Accent1 2 44" xfId="3068"/>
    <cellStyle name="40% - Accent1 2 45" xfId="3069"/>
    <cellStyle name="40% - Accent1 2 5" xfId="3070"/>
    <cellStyle name="40% - Accent1 2 6" xfId="3071"/>
    <cellStyle name="40% - Accent1 2 7" xfId="3072"/>
    <cellStyle name="40% - Accent1 2 8" xfId="3073"/>
    <cellStyle name="40% - Accent1 2 9" xfId="3074"/>
    <cellStyle name="40% - Accent1 3" xfId="3075"/>
    <cellStyle name="40% - Accent1 3 10" xfId="3076"/>
    <cellStyle name="40% - Accent1 3 11" xfId="3077"/>
    <cellStyle name="40% - Accent1 3 12" xfId="3078"/>
    <cellStyle name="40% - Accent1 3 13" xfId="3079"/>
    <cellStyle name="40% - Accent1 3 14" xfId="3080"/>
    <cellStyle name="40% - Accent1 3 15" xfId="3081"/>
    <cellStyle name="40% - Accent1 3 16" xfId="3082"/>
    <cellStyle name="40% - Accent1 3 17" xfId="3083"/>
    <cellStyle name="40% - Accent1 3 18" xfId="3084"/>
    <cellStyle name="40% - Accent1 3 19" xfId="3085"/>
    <cellStyle name="40% - Accent1 3 2" xfId="3086"/>
    <cellStyle name="40% - Accent1 3 20" xfId="3087"/>
    <cellStyle name="40% - Accent1 3 21" xfId="3088"/>
    <cellStyle name="40% - Accent1 3 22" xfId="3089"/>
    <cellStyle name="40% - Accent1 3 23" xfId="3090"/>
    <cellStyle name="40% - Accent1 3 24" xfId="3091"/>
    <cellStyle name="40% - Accent1 3 25" xfId="3092"/>
    <cellStyle name="40% - Accent1 3 26" xfId="3093"/>
    <cellStyle name="40% - Accent1 3 27" xfId="3094"/>
    <cellStyle name="40% - Accent1 3 28" xfId="3095"/>
    <cellStyle name="40% - Accent1 3 29" xfId="3096"/>
    <cellStyle name="40% - Accent1 3 3" xfId="3097"/>
    <cellStyle name="40% - Accent1 3 30" xfId="3098"/>
    <cellStyle name="40% - Accent1 3 31" xfId="3099"/>
    <cellStyle name="40% - Accent1 3 32" xfId="3100"/>
    <cellStyle name="40% - Accent1 3 33" xfId="3101"/>
    <cellStyle name="40% - Accent1 3 34" xfId="3102"/>
    <cellStyle name="40% - Accent1 3 35" xfId="3103"/>
    <cellStyle name="40% - Accent1 3 36" xfId="3104"/>
    <cellStyle name="40% - Accent1 3 37" xfId="3105"/>
    <cellStyle name="40% - Accent1 3 38" xfId="3106"/>
    <cellStyle name="40% - Accent1 3 39" xfId="3107"/>
    <cellStyle name="40% - Accent1 3 4" xfId="3108"/>
    <cellStyle name="40% - Accent1 3 40" xfId="3109"/>
    <cellStyle name="40% - Accent1 3 41" xfId="3110"/>
    <cellStyle name="40% - Accent1 3 42" xfId="3111"/>
    <cellStyle name="40% - Accent1 3 43" xfId="3112"/>
    <cellStyle name="40% - Accent1 3 44" xfId="3113"/>
    <cellStyle name="40% - Accent1 3 45" xfId="3114"/>
    <cellStyle name="40% - Accent1 3 5" xfId="3115"/>
    <cellStyle name="40% - Accent1 3 6" xfId="3116"/>
    <cellStyle name="40% - Accent1 3 7" xfId="3117"/>
    <cellStyle name="40% - Accent1 3 8" xfId="3118"/>
    <cellStyle name="40% - Accent1 3 9" xfId="3119"/>
    <cellStyle name="40% - Accent1 4" xfId="3120"/>
    <cellStyle name="40% - Accent1 4 10" xfId="3121"/>
    <cellStyle name="40% - Accent1 4 11" xfId="3122"/>
    <cellStyle name="40% - Accent1 4 12" xfId="3123"/>
    <cellStyle name="40% - Accent1 4 13" xfId="3124"/>
    <cellStyle name="40% - Accent1 4 14" xfId="3125"/>
    <cellStyle name="40% - Accent1 4 15" xfId="3126"/>
    <cellStyle name="40% - Accent1 4 16" xfId="3127"/>
    <cellStyle name="40% - Accent1 4 17" xfId="3128"/>
    <cellStyle name="40% - Accent1 4 18" xfId="3129"/>
    <cellStyle name="40% - Accent1 4 19" xfId="3130"/>
    <cellStyle name="40% - Accent1 4 2" xfId="3131"/>
    <cellStyle name="40% - Accent1 4 20" xfId="3132"/>
    <cellStyle name="40% - Accent1 4 21" xfId="3133"/>
    <cellStyle name="40% - Accent1 4 22" xfId="3134"/>
    <cellStyle name="40% - Accent1 4 23" xfId="3135"/>
    <cellStyle name="40% - Accent1 4 24" xfId="3136"/>
    <cellStyle name="40% - Accent1 4 25" xfId="3137"/>
    <cellStyle name="40% - Accent1 4 26" xfId="3138"/>
    <cellStyle name="40% - Accent1 4 27" xfId="3139"/>
    <cellStyle name="40% - Accent1 4 28" xfId="3140"/>
    <cellStyle name="40% - Accent1 4 29" xfId="3141"/>
    <cellStyle name="40% - Accent1 4 3" xfId="3142"/>
    <cellStyle name="40% - Accent1 4 30" xfId="3143"/>
    <cellStyle name="40% - Accent1 4 31" xfId="3144"/>
    <cellStyle name="40% - Accent1 4 32" xfId="3145"/>
    <cellStyle name="40% - Accent1 4 33" xfId="3146"/>
    <cellStyle name="40% - Accent1 4 34" xfId="3147"/>
    <cellStyle name="40% - Accent1 4 35" xfId="3148"/>
    <cellStyle name="40% - Accent1 4 36" xfId="3149"/>
    <cellStyle name="40% - Accent1 4 37" xfId="3150"/>
    <cellStyle name="40% - Accent1 4 38" xfId="3151"/>
    <cellStyle name="40% - Accent1 4 39" xfId="3152"/>
    <cellStyle name="40% - Accent1 4 4" xfId="3153"/>
    <cellStyle name="40% - Accent1 4 40" xfId="3154"/>
    <cellStyle name="40% - Accent1 4 41" xfId="3155"/>
    <cellStyle name="40% - Accent1 4 5" xfId="3156"/>
    <cellStyle name="40% - Accent1 4 6" xfId="3157"/>
    <cellStyle name="40% - Accent1 4 7" xfId="3158"/>
    <cellStyle name="40% - Accent1 4 8" xfId="3159"/>
    <cellStyle name="40% - Accent1 4 9" xfId="3160"/>
    <cellStyle name="40% - Accent1 5" xfId="3161"/>
    <cellStyle name="40% - Accent1 5 10" xfId="3162"/>
    <cellStyle name="40% - Accent1 5 11" xfId="3163"/>
    <cellStyle name="40% - Accent1 5 12" xfId="3164"/>
    <cellStyle name="40% - Accent1 5 13" xfId="3165"/>
    <cellStyle name="40% - Accent1 5 14" xfId="3166"/>
    <cellStyle name="40% - Accent1 5 15" xfId="3167"/>
    <cellStyle name="40% - Accent1 5 16" xfId="3168"/>
    <cellStyle name="40% - Accent1 5 17" xfId="3169"/>
    <cellStyle name="40% - Accent1 5 18" xfId="3170"/>
    <cellStyle name="40% - Accent1 5 19" xfId="3171"/>
    <cellStyle name="40% - Accent1 5 2" xfId="3172"/>
    <cellStyle name="40% - Accent1 5 20" xfId="3173"/>
    <cellStyle name="40% - Accent1 5 21" xfId="3174"/>
    <cellStyle name="40% - Accent1 5 22" xfId="3175"/>
    <cellStyle name="40% - Accent1 5 23" xfId="3176"/>
    <cellStyle name="40% - Accent1 5 24" xfId="3177"/>
    <cellStyle name="40% - Accent1 5 25" xfId="3178"/>
    <cellStyle name="40% - Accent1 5 26" xfId="3179"/>
    <cellStyle name="40% - Accent1 5 27" xfId="3180"/>
    <cellStyle name="40% - Accent1 5 28" xfId="3181"/>
    <cellStyle name="40% - Accent1 5 29" xfId="3182"/>
    <cellStyle name="40% - Accent1 5 3" xfId="3183"/>
    <cellStyle name="40% - Accent1 5 30" xfId="3184"/>
    <cellStyle name="40% - Accent1 5 31" xfId="3185"/>
    <cellStyle name="40% - Accent1 5 32" xfId="3186"/>
    <cellStyle name="40% - Accent1 5 33" xfId="3187"/>
    <cellStyle name="40% - Accent1 5 34" xfId="3188"/>
    <cellStyle name="40% - Accent1 5 35" xfId="3189"/>
    <cellStyle name="40% - Accent1 5 36" xfId="3190"/>
    <cellStyle name="40% - Accent1 5 37" xfId="3191"/>
    <cellStyle name="40% - Accent1 5 38" xfId="3192"/>
    <cellStyle name="40% - Accent1 5 39" xfId="3193"/>
    <cellStyle name="40% - Accent1 5 4" xfId="3194"/>
    <cellStyle name="40% - Accent1 5 40" xfId="3195"/>
    <cellStyle name="40% - Accent1 5 41" xfId="3196"/>
    <cellStyle name="40% - Accent1 5 5" xfId="3197"/>
    <cellStyle name="40% - Accent1 5 6" xfId="3198"/>
    <cellStyle name="40% - Accent1 5 7" xfId="3199"/>
    <cellStyle name="40% - Accent1 5 8" xfId="3200"/>
    <cellStyle name="40% - Accent1 5 9" xfId="3201"/>
    <cellStyle name="40% - Accent1 6" xfId="3202"/>
    <cellStyle name="40% - Accent1 6 10" xfId="3203"/>
    <cellStyle name="40% - Accent1 6 11" xfId="3204"/>
    <cellStyle name="40% - Accent1 6 12" xfId="3205"/>
    <cellStyle name="40% - Accent1 6 13" xfId="3206"/>
    <cellStyle name="40% - Accent1 6 14" xfId="3207"/>
    <cellStyle name="40% - Accent1 6 15" xfId="3208"/>
    <cellStyle name="40% - Accent1 6 16" xfId="3209"/>
    <cellStyle name="40% - Accent1 6 17" xfId="3210"/>
    <cellStyle name="40% - Accent1 6 18" xfId="3211"/>
    <cellStyle name="40% - Accent1 7" xfId="3212"/>
    <cellStyle name="40% - Accent2 2" xfId="3213"/>
    <cellStyle name="40% - Accent2 3" xfId="3214"/>
    <cellStyle name="40% - Accent2 4" xfId="3215"/>
    <cellStyle name="40% - Accent2 5" xfId="3216"/>
    <cellStyle name="40% - Accent2 6" xfId="3217"/>
    <cellStyle name="40% - Accent3 2" xfId="3218"/>
    <cellStyle name="40% - Accent3 3" xfId="3219"/>
    <cellStyle name="40% - Accent3 4" xfId="3220"/>
    <cellStyle name="40% - Accent3 5" xfId="3221"/>
    <cellStyle name="40% - Accent3 6" xfId="3222"/>
    <cellStyle name="40% - Accent4 2" xfId="3223"/>
    <cellStyle name="40% - Accent4 3" xfId="3224"/>
    <cellStyle name="40% - Accent4 4" xfId="3225"/>
    <cellStyle name="40% - Accent4 5" xfId="3226"/>
    <cellStyle name="40% - Accent4 6" xfId="3227"/>
    <cellStyle name="40% - Accent5 2" xfId="3228"/>
    <cellStyle name="40% - Accent5 3" xfId="3229"/>
    <cellStyle name="40% - Accent5 4" xfId="3230"/>
    <cellStyle name="40% - Accent5 5" xfId="3231"/>
    <cellStyle name="40% - Accent5 6" xfId="3232"/>
    <cellStyle name="40% - Accent6 2" xfId="3233"/>
    <cellStyle name="40% - Accent6 3" xfId="3234"/>
    <cellStyle name="40% - Accent6 4" xfId="3235"/>
    <cellStyle name="40% - Accent6 5" xfId="3236"/>
    <cellStyle name="40% - Accent6 6" xfId="3237"/>
    <cellStyle name="60% - Accent1 2" xfId="3238"/>
    <cellStyle name="60% - Accent1 3" xfId="3239"/>
    <cellStyle name="60% - Accent1 4" xfId="3240"/>
    <cellStyle name="60% - Accent1 5" xfId="3241"/>
    <cellStyle name="60% - Accent1 6" xfId="3242"/>
    <cellStyle name="60% - Accent2 2" xfId="3243"/>
    <cellStyle name="60% - Accent2 3" xfId="3244"/>
    <cellStyle name="60% - Accent2 4" xfId="3245"/>
    <cellStyle name="60% - Accent2 5" xfId="3246"/>
    <cellStyle name="60% - Accent2 6" xfId="3247"/>
    <cellStyle name="60% - Accent3 2" xfId="3248"/>
    <cellStyle name="60% - Accent3 3" xfId="3249"/>
    <cellStyle name="60% - Accent3 4" xfId="3250"/>
    <cellStyle name="60% - Accent3 5" xfId="3251"/>
    <cellStyle name="60% - Accent3 6" xfId="3252"/>
    <cellStyle name="60% - Accent4 2" xfId="3253"/>
    <cellStyle name="60% - Accent4 3" xfId="3254"/>
    <cellStyle name="60% - Accent4 4" xfId="3255"/>
    <cellStyle name="60% - Accent4 5" xfId="3256"/>
    <cellStyle name="60% - Accent4 6" xfId="3257"/>
    <cellStyle name="60% - Accent5 2" xfId="3258"/>
    <cellStyle name="60% - Accent5 3" xfId="3259"/>
    <cellStyle name="60% - Accent5 4" xfId="3260"/>
    <cellStyle name="60% - Accent5 5" xfId="3261"/>
    <cellStyle name="60% - Accent5 6" xfId="3262"/>
    <cellStyle name="60% - Accent6 2" xfId="3263"/>
    <cellStyle name="60% - Accent6 3" xfId="3264"/>
    <cellStyle name="60% - Accent6 4" xfId="3265"/>
    <cellStyle name="60% - Accent6 5" xfId="3266"/>
    <cellStyle name="60% - Accent6 6" xfId="3267"/>
    <cellStyle name="Accent1 2" xfId="3268"/>
    <cellStyle name="Accent1 3" xfId="3269"/>
    <cellStyle name="Accent1 4" xfId="3270"/>
    <cellStyle name="Accent1 5" xfId="3271"/>
    <cellStyle name="Accent1 6" xfId="3272"/>
    <cellStyle name="Accent2 2" xfId="3273"/>
    <cellStyle name="Accent2 3" xfId="3274"/>
    <cellStyle name="Accent2 4" xfId="3275"/>
    <cellStyle name="Accent2 5" xfId="3276"/>
    <cellStyle name="Accent2 6" xfId="3277"/>
    <cellStyle name="Accent3 2" xfId="3278"/>
    <cellStyle name="Accent3 3" xfId="3279"/>
    <cellStyle name="Accent3 4" xfId="3280"/>
    <cellStyle name="Accent3 5" xfId="3281"/>
    <cellStyle name="Accent3 6" xfId="3282"/>
    <cellStyle name="Accent4 2" xfId="3283"/>
    <cellStyle name="Accent4 3" xfId="3284"/>
    <cellStyle name="Accent4 4" xfId="3285"/>
    <cellStyle name="Accent4 5" xfId="3286"/>
    <cellStyle name="Accent4 6" xfId="3287"/>
    <cellStyle name="Accent5 2" xfId="3288"/>
    <cellStyle name="Accent5 3" xfId="3289"/>
    <cellStyle name="Accent5 4" xfId="3290"/>
    <cellStyle name="Accent5 5" xfId="3291"/>
    <cellStyle name="Accent5 6" xfId="3292"/>
    <cellStyle name="Accent6 2" xfId="3293"/>
    <cellStyle name="Accent6 3" xfId="3294"/>
    <cellStyle name="Accent6 4" xfId="3295"/>
    <cellStyle name="Accent6 5" xfId="3296"/>
    <cellStyle name="Accent6 6" xfId="3297"/>
    <cellStyle name="alternate1" xfId="3298"/>
    <cellStyle name="Bad 2" xfId="3299"/>
    <cellStyle name="Bad 3" xfId="3300"/>
    <cellStyle name="Bad 4" xfId="3301"/>
    <cellStyle name="Bad 5" xfId="3302"/>
    <cellStyle name="Bad 6" xfId="3303"/>
    <cellStyle name="Body: normal cell" xfId="3304"/>
    <cellStyle name="Body: normal cell 2" xfId="3305"/>
    <cellStyle name="BuffetDate162" xfId="3306"/>
    <cellStyle name="BuffetValue2" xfId="3307"/>
    <cellStyle name="Calculation 2" xfId="3308"/>
    <cellStyle name="Calculation 2 2" xfId="3309"/>
    <cellStyle name="Calculation 2 3" xfId="3310"/>
    <cellStyle name="Calculation 3" xfId="3311"/>
    <cellStyle name="Calculation 3 2" xfId="3312"/>
    <cellStyle name="Calculation 3 3" xfId="3313"/>
    <cellStyle name="Calculation 4" xfId="3314"/>
    <cellStyle name="Calculation 4 2" xfId="3315"/>
    <cellStyle name="Calculation 4 3" xfId="3316"/>
    <cellStyle name="Calculation 5" xfId="3317"/>
    <cellStyle name="Calculation 5 2" xfId="3318"/>
    <cellStyle name="Calculation 5 3" xfId="3319"/>
    <cellStyle name="Calculation 6" xfId="3320"/>
    <cellStyle name="Calculation 6 2" xfId="3321"/>
    <cellStyle name="Calculation 6 3" xfId="3322"/>
    <cellStyle name="Check Cell 2" xfId="3323"/>
    <cellStyle name="Check Cell 3" xfId="3324"/>
    <cellStyle name="Check Cell 4" xfId="3325"/>
    <cellStyle name="Check Cell 5" xfId="3326"/>
    <cellStyle name="Check Cell 6" xfId="3327"/>
    <cellStyle name="Comma 10" xfId="3328"/>
    <cellStyle name="Comma 11" xfId="3329"/>
    <cellStyle name="Comma 12" xfId="4120"/>
    <cellStyle name="Comma 2" xfId="1"/>
    <cellStyle name="Comma 2 2" xfId="5"/>
    <cellStyle name="Comma 2 3" xfId="3330"/>
    <cellStyle name="Comma 2 4" xfId="3331"/>
    <cellStyle name="Comma 2 5" xfId="3332"/>
    <cellStyle name="Comma 2 6" xfId="3333"/>
    <cellStyle name="Comma 3" xfId="3334"/>
    <cellStyle name="Comma 3 2" xfId="3335"/>
    <cellStyle name="Comma 3 3" xfId="3336"/>
    <cellStyle name="Comma 3 4" xfId="3337"/>
    <cellStyle name="Comma 3 5" xfId="3338"/>
    <cellStyle name="Comma 3 6" xfId="3339"/>
    <cellStyle name="Comma 4" xfId="3340"/>
    <cellStyle name="Comma 4 2" xfId="3341"/>
    <cellStyle name="Comma 4 3" xfId="3342"/>
    <cellStyle name="Comma 4 4" xfId="3343"/>
    <cellStyle name="Comma 4 5" xfId="3344"/>
    <cellStyle name="Comma 5" xfId="3345"/>
    <cellStyle name="Comma 6" xfId="3346"/>
    <cellStyle name="Comma 7" xfId="3347"/>
    <cellStyle name="Comma 7 2" xfId="3348"/>
    <cellStyle name="Comma 8" xfId="3349"/>
    <cellStyle name="Comma 9" xfId="3350"/>
    <cellStyle name="Comma0" xfId="3351"/>
    <cellStyle name="Currency 10" xfId="3352"/>
    <cellStyle name="Currency 11" xfId="3353"/>
    <cellStyle name="Currency 2" xfId="3354"/>
    <cellStyle name="Currency 2 2" xfId="3355"/>
    <cellStyle name="Currency 2 2 2" xfId="3356"/>
    <cellStyle name="Currency 2 3" xfId="3357"/>
    <cellStyle name="Currency 2 4" xfId="3358"/>
    <cellStyle name="Currency 2 5" xfId="3359"/>
    <cellStyle name="Currency 2 6" xfId="3360"/>
    <cellStyle name="Currency 3" xfId="3361"/>
    <cellStyle name="Currency 3 2" xfId="3362"/>
    <cellStyle name="Currency 4" xfId="3363"/>
    <cellStyle name="Currency 4 2" xfId="3364"/>
    <cellStyle name="Currency 5" xfId="3365"/>
    <cellStyle name="Currency 6" xfId="3366"/>
    <cellStyle name="Currency 7" xfId="3367"/>
    <cellStyle name="Currency 8" xfId="3368"/>
    <cellStyle name="Currency 9" xfId="3369"/>
    <cellStyle name="Currency0" xfId="3370"/>
    <cellStyle name="Custom - Style8" xfId="3371"/>
    <cellStyle name="Data   - Style2" xfId="3372"/>
    <cellStyle name="Data   - Style2 2" xfId="3373"/>
    <cellStyle name="Date" xfId="3374"/>
    <cellStyle name="Euro" xfId="3375"/>
    <cellStyle name="Exhibits" xfId="3376"/>
    <cellStyle name="Explanatory Text 2" xfId="3377"/>
    <cellStyle name="Explanatory Text 3" xfId="3378"/>
    <cellStyle name="Explanatory Text 4" xfId="3379"/>
    <cellStyle name="Explanatory Text 5" xfId="3380"/>
    <cellStyle name="Explanatory Text 6" xfId="3381"/>
    <cellStyle name="F2" xfId="3382"/>
    <cellStyle name="F3" xfId="3383"/>
    <cellStyle name="F4" xfId="3384"/>
    <cellStyle name="F5" xfId="3385"/>
    <cellStyle name="F6" xfId="3386"/>
    <cellStyle name="F7" xfId="3387"/>
    <cellStyle name="F8" xfId="3388"/>
    <cellStyle name="Fixed" xfId="3389"/>
    <cellStyle name="Font: Calibri, 9pt regular" xfId="3390"/>
    <cellStyle name="Footnotes: top row" xfId="3391"/>
    <cellStyle name="Good 2" xfId="3392"/>
    <cellStyle name="Good 3" xfId="3393"/>
    <cellStyle name="Good 4" xfId="3394"/>
    <cellStyle name="Good 5" xfId="3395"/>
    <cellStyle name="Good 6" xfId="3396"/>
    <cellStyle name="Header: bottom row" xfId="3397"/>
    <cellStyle name="HeaderText" xfId="3398"/>
    <cellStyle name="Heading 1 2" xfId="3399"/>
    <cellStyle name="Heading 1 3" xfId="3400"/>
    <cellStyle name="Heading 1 4" xfId="3401"/>
    <cellStyle name="Heading 1 5" xfId="3402"/>
    <cellStyle name="Heading 1 6" xfId="3403"/>
    <cellStyle name="Heading 2 2" xfId="3404"/>
    <cellStyle name="Heading 2 3" xfId="3405"/>
    <cellStyle name="Heading 2 4" xfId="3406"/>
    <cellStyle name="Heading 2 5" xfId="3407"/>
    <cellStyle name="Heading 2 6" xfId="3408"/>
    <cellStyle name="Heading 3 2" xfId="3409"/>
    <cellStyle name="Heading 3 3" xfId="3410"/>
    <cellStyle name="Heading 3 4" xfId="3411"/>
    <cellStyle name="Heading 3 5" xfId="3412"/>
    <cellStyle name="Heading 3 6" xfId="3413"/>
    <cellStyle name="Heading 4 2" xfId="3414"/>
    <cellStyle name="Heading 4 3" xfId="3415"/>
    <cellStyle name="Heading 4 4" xfId="3416"/>
    <cellStyle name="Heading 4 5" xfId="3417"/>
    <cellStyle name="Heading 4 6" xfId="3418"/>
    <cellStyle name="HEADING1" xfId="3419"/>
    <cellStyle name="HEADING2" xfId="3420"/>
    <cellStyle name="HeadlineStyle" xfId="3421"/>
    <cellStyle name="HeadlineStyle 2" xfId="3422"/>
    <cellStyle name="HeadlineStyleJustified" xfId="3423"/>
    <cellStyle name="Hyperlink 2" xfId="3424"/>
    <cellStyle name="Hyperlink 3" xfId="3425"/>
    <cellStyle name="Hyperlink 4" xfId="3426"/>
    <cellStyle name="Hyperlink 5" xfId="3427"/>
    <cellStyle name="Input 2" xfId="3428"/>
    <cellStyle name="Input 2 2" xfId="3429"/>
    <cellStyle name="Input 2 3" xfId="3430"/>
    <cellStyle name="Input 3" xfId="3431"/>
    <cellStyle name="Input 3 2" xfId="3432"/>
    <cellStyle name="Input 3 3" xfId="3433"/>
    <cellStyle name="Input 4" xfId="3434"/>
    <cellStyle name="Input 4 2" xfId="3435"/>
    <cellStyle name="Input 4 3" xfId="3436"/>
    <cellStyle name="Input 5" xfId="3437"/>
    <cellStyle name="Input 5 2" xfId="3438"/>
    <cellStyle name="Input 5 3" xfId="3439"/>
    <cellStyle name="Input 6" xfId="3440"/>
    <cellStyle name="Input 6 2" xfId="3441"/>
    <cellStyle name="Input 6 3" xfId="3442"/>
    <cellStyle name="Lines" xfId="3443"/>
    <cellStyle name="Linked Cell 2" xfId="3444"/>
    <cellStyle name="Linked Cell 3" xfId="3445"/>
    <cellStyle name="Linked Cell 4" xfId="3446"/>
    <cellStyle name="Linked Cell 5" xfId="3447"/>
    <cellStyle name="Linked Cell 6" xfId="3448"/>
    <cellStyle name="Neutral 2" xfId="3449"/>
    <cellStyle name="Neutral 3" xfId="3450"/>
    <cellStyle name="Neutral 4" xfId="3451"/>
    <cellStyle name="Neutral 5" xfId="3452"/>
    <cellStyle name="Neutral 6" xfId="3453"/>
    <cellStyle name="NewStyle" xfId="3454"/>
    <cellStyle name="Normal" xfId="0" builtinId="0"/>
    <cellStyle name="Normal - Style1" xfId="3455"/>
    <cellStyle name="Normal - Style2" xfId="3456"/>
    <cellStyle name="Normal - Style3" xfId="3457"/>
    <cellStyle name="Normal - Style4" xfId="3458"/>
    <cellStyle name="Normal - Style5" xfId="3459"/>
    <cellStyle name="Normal - Style6" xfId="3460"/>
    <cellStyle name="Normal - Style7" xfId="3461"/>
    <cellStyle name="Normal - Style8" xfId="3462"/>
    <cellStyle name="Normal 10" xfId="3463"/>
    <cellStyle name="Normal 10 2" xfId="3464"/>
    <cellStyle name="Normal 10 3" xfId="3465"/>
    <cellStyle name="Normal 10 70" xfId="3466"/>
    <cellStyle name="Normal 10_Avera Rebuttal Analyses" xfId="3467"/>
    <cellStyle name="Normal 11" xfId="3468"/>
    <cellStyle name="Normal 11 2" xfId="3469"/>
    <cellStyle name="Normal 11 3" xfId="3470"/>
    <cellStyle name="Normal 11_Avera Rebuttal Analyses" xfId="3471"/>
    <cellStyle name="Normal 12" xfId="3472"/>
    <cellStyle name="Normal 12 2" xfId="3473"/>
    <cellStyle name="Normal 12_Avera Rebuttal Analyses" xfId="3474"/>
    <cellStyle name="Normal 13" xfId="3475"/>
    <cellStyle name="Normal 13 2" xfId="3476"/>
    <cellStyle name="Normal 13_Avera Rebuttal Analyses" xfId="3477"/>
    <cellStyle name="Normal 14" xfId="3478"/>
    <cellStyle name="Normal 14 2" xfId="3479"/>
    <cellStyle name="Normal 14 2 2" xfId="3480"/>
    <cellStyle name="Normal 15" xfId="3481"/>
    <cellStyle name="Normal 16" xfId="3482"/>
    <cellStyle name="Normal 16 2" xfId="3483"/>
    <cellStyle name="Normal 17" xfId="3484"/>
    <cellStyle name="Normal 18" xfId="3485"/>
    <cellStyle name="Normal 19" xfId="3486"/>
    <cellStyle name="Normal 2" xfId="2"/>
    <cellStyle name="Normal 2 10" xfId="3487"/>
    <cellStyle name="Normal 2 10 2" xfId="3488"/>
    <cellStyle name="Normal 2 11" xfId="3489"/>
    <cellStyle name="Normal 2 12" xfId="3490"/>
    <cellStyle name="Normal 2 13" xfId="3491"/>
    <cellStyle name="Normal 2 2" xfId="3492"/>
    <cellStyle name="Normal 2 2 2" xfId="3493"/>
    <cellStyle name="Normal 2 2 2 2" xfId="3494"/>
    <cellStyle name="Normal 2 2 2 2 2" xfId="3495"/>
    <cellStyle name="Normal 2 2 2 3" xfId="3496"/>
    <cellStyle name="Normal 2 2 2 4" xfId="3497"/>
    <cellStyle name="Normal 2 2 3" xfId="3498"/>
    <cellStyle name="Normal 2 2 3 2" xfId="3499"/>
    <cellStyle name="Normal 2 2 3 2 2" xfId="3500"/>
    <cellStyle name="Normal 2 2 3 3" xfId="3501"/>
    <cellStyle name="Normal 2 2 4" xfId="3502"/>
    <cellStyle name="Normal 2 2 4 2" xfId="3503"/>
    <cellStyle name="Normal 2 2 4 2 2" xfId="3504"/>
    <cellStyle name="Normal 2 2 4 3" xfId="3505"/>
    <cellStyle name="Normal 2 2 5" xfId="3506"/>
    <cellStyle name="Normal 2 2 5 2" xfId="3507"/>
    <cellStyle name="Normal 2 2 5 2 2" xfId="3508"/>
    <cellStyle name="Normal 2 2 5 3" xfId="3509"/>
    <cellStyle name="Normal 2 2 6" xfId="3510"/>
    <cellStyle name="Normal 2 2 6 2" xfId="3511"/>
    <cellStyle name="Normal 2 2 7" xfId="3512"/>
    <cellStyle name="Normal 2 2 7 2" xfId="3513"/>
    <cellStyle name="Normal 2 2 8" xfId="3514"/>
    <cellStyle name="Normal 2 2 9" xfId="3515"/>
    <cellStyle name="Normal 2 3" xfId="3516"/>
    <cellStyle name="Normal 2 3 2" xfId="3517"/>
    <cellStyle name="Normal 2 3 2 2" xfId="3518"/>
    <cellStyle name="Normal 2 3 2 2 2" xfId="3519"/>
    <cellStyle name="Normal 2 3 2 3" xfId="3520"/>
    <cellStyle name="Normal 2 3 2 4" xfId="3521"/>
    <cellStyle name="Normal 2 3 3" xfId="3522"/>
    <cellStyle name="Normal 2 3 4" xfId="3523"/>
    <cellStyle name="Normal 2 3 4 2" xfId="3524"/>
    <cellStyle name="Normal 2 3 5" xfId="3525"/>
    <cellStyle name="Normal 2 4" xfId="3526"/>
    <cellStyle name="Normal 2 4 2" xfId="3527"/>
    <cellStyle name="Normal 2 4 2 2" xfId="3528"/>
    <cellStyle name="Normal 2 4 2_Avera Analyses - Black Hills CO" xfId="3529"/>
    <cellStyle name="Normal 2 4 3" xfId="3530"/>
    <cellStyle name="Normal 2 4 4" xfId="3531"/>
    <cellStyle name="Normal 2 4_Avera Analyses - Black Hills CO" xfId="3532"/>
    <cellStyle name="Normal 2 5" xfId="3533"/>
    <cellStyle name="Normal 2 5 2" xfId="3534"/>
    <cellStyle name="Normal 2 5 2 2" xfId="3535"/>
    <cellStyle name="Normal 2 5 3" xfId="3536"/>
    <cellStyle name="Normal 2 5_Avera Analyses - Black Hills CO" xfId="3537"/>
    <cellStyle name="Normal 2 6" xfId="3538"/>
    <cellStyle name="Normal 2 6 2" xfId="3539"/>
    <cellStyle name="Normal 2 6 2 2" xfId="3540"/>
    <cellStyle name="Normal 2 6 3" xfId="3541"/>
    <cellStyle name="Normal 2 7" xfId="3542"/>
    <cellStyle name="Normal 2 7 2" xfId="3543"/>
    <cellStyle name="Normal 2 7 2 2" xfId="3544"/>
    <cellStyle name="Normal 2 7 3" xfId="3545"/>
    <cellStyle name="Normal 2 8" xfId="3546"/>
    <cellStyle name="Normal 2 8 2" xfId="3547"/>
    <cellStyle name="Normal 2 8 2 2" xfId="3548"/>
    <cellStyle name="Normal 2 8 3" xfId="3549"/>
    <cellStyle name="Normal 2 9" xfId="3550"/>
    <cellStyle name="Normal 2 9 2" xfId="3551"/>
    <cellStyle name="Normal 2_Atmos Rebuttal Analyses" xfId="3552"/>
    <cellStyle name="Normal 20" xfId="3553"/>
    <cellStyle name="Normal 21" xfId="3554"/>
    <cellStyle name="Normal 22" xfId="3555"/>
    <cellStyle name="Normal 22 2" xfId="3556"/>
    <cellStyle name="Normal 22 2 2" xfId="3557"/>
    <cellStyle name="Normal 23" xfId="3558"/>
    <cellStyle name="Normal 24" xfId="3559"/>
    <cellStyle name="Normal 24 2" xfId="3560"/>
    <cellStyle name="Normal 25" xfId="4118"/>
    <cellStyle name="Normal 3" xfId="6"/>
    <cellStyle name="Normal 3 10" xfId="3561"/>
    <cellStyle name="Normal 3 2" xfId="3562"/>
    <cellStyle name="Normal 3 2 10" xfId="3563"/>
    <cellStyle name="Normal 3 2 2" xfId="3564"/>
    <cellStyle name="Normal 3 2 2 2" xfId="3565"/>
    <cellStyle name="Normal 3 2 2 3" xfId="3566"/>
    <cellStyle name="Normal 3 2 3" xfId="3567"/>
    <cellStyle name="Normal 3 2 3 2" xfId="3568"/>
    <cellStyle name="Normal 3 2 4" xfId="3569"/>
    <cellStyle name="Normal 3 2 5" xfId="3570"/>
    <cellStyle name="Normal 3 2_Avera Rebuttal Analyses" xfId="3571"/>
    <cellStyle name="Normal 3 3" xfId="3572"/>
    <cellStyle name="Normal 3 3 2" xfId="3573"/>
    <cellStyle name="Normal 3 3 2 2" xfId="3574"/>
    <cellStyle name="Normal 3 3 3" xfId="3575"/>
    <cellStyle name="Normal 3 3 4" xfId="3576"/>
    <cellStyle name="Normal 3 4" xfId="3577"/>
    <cellStyle name="Normal 3 4 2" xfId="3578"/>
    <cellStyle name="Normal 3 4 2 2" xfId="3579"/>
    <cellStyle name="Normal 3 4 3" xfId="3580"/>
    <cellStyle name="Normal 3 5" xfId="3581"/>
    <cellStyle name="Normal 3 5 2" xfId="3582"/>
    <cellStyle name="Normal 3 5 2 2" xfId="3583"/>
    <cellStyle name="Normal 3 5 3" xfId="3584"/>
    <cellStyle name="Normal 3 6" xfId="3585"/>
    <cellStyle name="Normal 3 6 2" xfId="3586"/>
    <cellStyle name="Normal 3 6 2 2" xfId="3587"/>
    <cellStyle name="Normal 3 6 3" xfId="3588"/>
    <cellStyle name="Normal 3 7" xfId="3589"/>
    <cellStyle name="Normal 3 7 2" xfId="3590"/>
    <cellStyle name="Normal 3 8" xfId="3591"/>
    <cellStyle name="Normal 3 8 2" xfId="3592"/>
    <cellStyle name="Normal 3 9" xfId="3593"/>
    <cellStyle name="Normal 3_Atmos Rebuttal Analyses" xfId="3594"/>
    <cellStyle name="Normal 4" xfId="3595"/>
    <cellStyle name="Normal 4 10" xfId="3596"/>
    <cellStyle name="Normal 4 10 2" xfId="3597"/>
    <cellStyle name="Normal 4 11" xfId="3598"/>
    <cellStyle name="Normal 4 2" xfId="3599"/>
    <cellStyle name="Normal 4 2 2" xfId="3600"/>
    <cellStyle name="Normal 4 2 2 2" xfId="3601"/>
    <cellStyle name="Normal 4 2 2 3" xfId="3602"/>
    <cellStyle name="Normal 4 2 3" xfId="3603"/>
    <cellStyle name="Normal 4 2 3 2" xfId="3604"/>
    <cellStyle name="Normal 4 2 4" xfId="3605"/>
    <cellStyle name="Normal 4 2 5" xfId="3606"/>
    <cellStyle name="Normal 4 2 6" xfId="3607"/>
    <cellStyle name="Normal 4 3" xfId="3608"/>
    <cellStyle name="Normal 4 3 2" xfId="3609"/>
    <cellStyle name="Normal 4 3 2 2" xfId="3610"/>
    <cellStyle name="Normal 4 3 3" xfId="3611"/>
    <cellStyle name="Normal 4 3 4" xfId="3612"/>
    <cellStyle name="Normal 4 3 5" xfId="3613"/>
    <cellStyle name="Normal 4 4" xfId="3614"/>
    <cellStyle name="Normal 4 4 2" xfId="3615"/>
    <cellStyle name="Normal 4 4 2 2" xfId="3616"/>
    <cellStyle name="Normal 4 4 3" xfId="3617"/>
    <cellStyle name="Normal 4 5" xfId="3618"/>
    <cellStyle name="Normal 4 5 2" xfId="3619"/>
    <cellStyle name="Normal 4 5 2 2" xfId="3620"/>
    <cellStyle name="Normal 4 5 3" xfId="3621"/>
    <cellStyle name="Normal 4 6" xfId="3622"/>
    <cellStyle name="Normal 4 6 2" xfId="3623"/>
    <cellStyle name="Normal 4 6 2 2" xfId="3624"/>
    <cellStyle name="Normal 4 6 3" xfId="3625"/>
    <cellStyle name="Normal 4 7" xfId="3626"/>
    <cellStyle name="Normal 4 7 2" xfId="3627"/>
    <cellStyle name="Normal 4 8" xfId="3628"/>
    <cellStyle name="Normal 4 8 2" xfId="3629"/>
    <cellStyle name="Normal 4 9" xfId="3630"/>
    <cellStyle name="Normal 4_Exhibits MPG-5 thru 18, 22" xfId="3631"/>
    <cellStyle name="Normal 5" xfId="3632"/>
    <cellStyle name="Normal 5 10" xfId="3633"/>
    <cellStyle name="Normal 5 2" xfId="3634"/>
    <cellStyle name="Normal 5 2 2" xfId="3635"/>
    <cellStyle name="Normal 5 2 2 2" xfId="3636"/>
    <cellStyle name="Normal 5 2 2 3" xfId="3637"/>
    <cellStyle name="Normal 5 2 3" xfId="3638"/>
    <cellStyle name="Normal 5 2 3 2" xfId="3639"/>
    <cellStyle name="Normal 5 2 4" xfId="3640"/>
    <cellStyle name="Normal 5 2 5" xfId="3641"/>
    <cellStyle name="Normal 5 3" xfId="3642"/>
    <cellStyle name="Normal 5 3 2" xfId="3643"/>
    <cellStyle name="Normal 5 3 2 2" xfId="3644"/>
    <cellStyle name="Normal 5 3 3" xfId="3645"/>
    <cellStyle name="Normal 5 3 4" xfId="3646"/>
    <cellStyle name="Normal 5 4" xfId="3647"/>
    <cellStyle name="Normal 5 4 2" xfId="3648"/>
    <cellStyle name="Normal 5 4 2 2" xfId="3649"/>
    <cellStyle name="Normal 5 4 3" xfId="3650"/>
    <cellStyle name="Normal 5 5" xfId="3651"/>
    <cellStyle name="Normal 5 5 2" xfId="3652"/>
    <cellStyle name="Normal 5 5 2 2" xfId="3653"/>
    <cellStyle name="Normal 5 5 3" xfId="3654"/>
    <cellStyle name="Normal 5 6" xfId="3655"/>
    <cellStyle name="Normal 5 6 2" xfId="3656"/>
    <cellStyle name="Normal 5 6 2 2" xfId="3657"/>
    <cellStyle name="Normal 5 6 3" xfId="3658"/>
    <cellStyle name="Normal 5 7" xfId="3659"/>
    <cellStyle name="Normal 5 7 2" xfId="3660"/>
    <cellStyle name="Normal 5 8" xfId="3661"/>
    <cellStyle name="Normal 5 8 2" xfId="3662"/>
    <cellStyle name="Normal 5 9" xfId="3663"/>
    <cellStyle name="Normal 5_Atmos Rebuttal Analyses" xfId="3664"/>
    <cellStyle name="Normal 6" xfId="3665"/>
    <cellStyle name="Normal 6 2" xfId="3666"/>
    <cellStyle name="Normal 6 3" xfId="3667"/>
    <cellStyle name="Normal 6 4" xfId="3668"/>
    <cellStyle name="Normal 6 5" xfId="3669"/>
    <cellStyle name="Normal 6 6" xfId="3670"/>
    <cellStyle name="Normal 6_Atmos Rebuttal Analyses" xfId="3671"/>
    <cellStyle name="Normal 7" xfId="3672"/>
    <cellStyle name="Normal 7 2" xfId="3673"/>
    <cellStyle name="Normal 7 2 2" xfId="3674"/>
    <cellStyle name="Normal 7 2 2 2" xfId="3675"/>
    <cellStyle name="Normal 7 2 3" xfId="3676"/>
    <cellStyle name="Normal 7 2 4" xfId="3677"/>
    <cellStyle name="Normal 7 3" xfId="3678"/>
    <cellStyle name="Normal 7 3 2" xfId="3679"/>
    <cellStyle name="Normal 7 3 2 2" xfId="3680"/>
    <cellStyle name="Normal 7 3 3" xfId="3681"/>
    <cellStyle name="Normal 7 4" xfId="3682"/>
    <cellStyle name="Normal 7 4 2" xfId="3683"/>
    <cellStyle name="Normal 7 4 2 2" xfId="3684"/>
    <cellStyle name="Normal 7 4 3" xfId="3685"/>
    <cellStyle name="Normal 7 5" xfId="3686"/>
    <cellStyle name="Normal 7 5 2" xfId="3687"/>
    <cellStyle name="Normal 7 5 2 2" xfId="3688"/>
    <cellStyle name="Normal 7 5 3" xfId="3689"/>
    <cellStyle name="Normal 7 6" xfId="3690"/>
    <cellStyle name="Normal 7 6 2" xfId="3691"/>
    <cellStyle name="Normal 7 7" xfId="3692"/>
    <cellStyle name="Normal 7 7 2" xfId="3693"/>
    <cellStyle name="Normal 7 8" xfId="3694"/>
    <cellStyle name="Normal 7 9" xfId="3695"/>
    <cellStyle name="Normal 7_Avera Rebuttal Analyses" xfId="3696"/>
    <cellStyle name="Normal 8" xfId="3"/>
    <cellStyle name="Normal 8 2" xfId="3697"/>
    <cellStyle name="Normal 8 2 2" xfId="3698"/>
    <cellStyle name="Normal 8 2 2 2" xfId="3699"/>
    <cellStyle name="Normal 8 2 3" xfId="3700"/>
    <cellStyle name="Normal 8 3" xfId="3701"/>
    <cellStyle name="Normal 8 3 2" xfId="3702"/>
    <cellStyle name="Normal 8 3 2 2" xfId="3703"/>
    <cellStyle name="Normal 8 3 3" xfId="3704"/>
    <cellStyle name="Normal 8 4" xfId="3705"/>
    <cellStyle name="Normal 8 4 2" xfId="3706"/>
    <cellStyle name="Normal 8 4 2 2" xfId="3707"/>
    <cellStyle name="Normal 8 4 3" xfId="3708"/>
    <cellStyle name="Normal 8 5" xfId="3709"/>
    <cellStyle name="Normal 8 5 2" xfId="3710"/>
    <cellStyle name="Normal 8 6" xfId="3711"/>
    <cellStyle name="Normal 8_Avera Rebuttal Analyses" xfId="3712"/>
    <cellStyle name="Normal 9" xfId="3713"/>
    <cellStyle name="Normal 9 2" xfId="3714"/>
    <cellStyle name="Normal 9 3" xfId="3715"/>
    <cellStyle name="Normal 9 4" xfId="3716"/>
    <cellStyle name="Normal 9_Avera Rebuttal Analyses" xfId="3717"/>
    <cellStyle name="Note 2" xfId="3718"/>
    <cellStyle name="Note 2 2" xfId="3719"/>
    <cellStyle name="Note 2 3" xfId="3720"/>
    <cellStyle name="Note 3" xfId="3721"/>
    <cellStyle name="Note 3 2" xfId="3722"/>
    <cellStyle name="Note 3 3" xfId="3723"/>
    <cellStyle name="Note 4" xfId="3724"/>
    <cellStyle name="Note 4 2" xfId="3725"/>
    <cellStyle name="Note 4 3" xfId="3726"/>
    <cellStyle name="Note 5" xfId="3727"/>
    <cellStyle name="Note 5 2" xfId="3728"/>
    <cellStyle name="Note 5 3" xfId="3729"/>
    <cellStyle name="Note 6" xfId="3730"/>
    <cellStyle name="Note 6 2" xfId="3731"/>
    <cellStyle name="Note 6 3" xfId="3732"/>
    <cellStyle name="Output 2" xfId="3733"/>
    <cellStyle name="Output 2 2" xfId="3734"/>
    <cellStyle name="Output 2 3" xfId="3735"/>
    <cellStyle name="Output 3" xfId="3736"/>
    <cellStyle name="Output 3 2" xfId="3737"/>
    <cellStyle name="Output 3 3" xfId="3738"/>
    <cellStyle name="Output 4" xfId="3739"/>
    <cellStyle name="Output 4 2" xfId="3740"/>
    <cellStyle name="Output 4 3" xfId="3741"/>
    <cellStyle name="Output 5" xfId="3742"/>
    <cellStyle name="Output 5 2" xfId="3743"/>
    <cellStyle name="Output 5 3" xfId="3744"/>
    <cellStyle name="Output 6" xfId="3745"/>
    <cellStyle name="Output 6 2" xfId="3746"/>
    <cellStyle name="Output 6 3" xfId="3747"/>
    <cellStyle name="Output Amounts" xfId="3748"/>
    <cellStyle name="Output Column Headings" xfId="3749"/>
    <cellStyle name="Output Line Items" xfId="3750"/>
    <cellStyle name="Output Report Heading" xfId="3751"/>
    <cellStyle name="Output Report Title" xfId="3752"/>
    <cellStyle name="Parent row" xfId="3753"/>
    <cellStyle name="Percent" xfId="4" builtinId="5"/>
    <cellStyle name="Percent 10" xfId="3754"/>
    <cellStyle name="Percent 11" xfId="3755"/>
    <cellStyle name="Percent 12" xfId="3756"/>
    <cellStyle name="Percent 13" xfId="3757"/>
    <cellStyle name="Percent 14" xfId="4119"/>
    <cellStyle name="Percent 2" xfId="7"/>
    <cellStyle name="Percent 2 10" xfId="3758"/>
    <cellStyle name="Percent 2 2" xfId="3759"/>
    <cellStyle name="Percent 2 2 2" xfId="3760"/>
    <cellStyle name="Percent 2 2 2 2" xfId="3761"/>
    <cellStyle name="Percent 2 2 2 3" xfId="3762"/>
    <cellStyle name="Percent 2 2 3" xfId="3763"/>
    <cellStyle name="Percent 2 2 3 2" xfId="3764"/>
    <cellStyle name="Percent 2 2 4" xfId="3765"/>
    <cellStyle name="Percent 2 2 5" xfId="3766"/>
    <cellStyle name="Percent 2 3" xfId="3767"/>
    <cellStyle name="Percent 2 3 2" xfId="3768"/>
    <cellStyle name="Percent 2 3 2 2" xfId="3769"/>
    <cellStyle name="Percent 2 3 3" xfId="3770"/>
    <cellStyle name="Percent 2 3 4" xfId="3771"/>
    <cellStyle name="Percent 2 4" xfId="3772"/>
    <cellStyle name="Percent 2 4 2" xfId="3773"/>
    <cellStyle name="Percent 2 4 2 2" xfId="3774"/>
    <cellStyle name="Percent 2 4 3" xfId="3775"/>
    <cellStyle name="Percent 2 5" xfId="3776"/>
    <cellStyle name="Percent 2 5 2" xfId="3777"/>
    <cellStyle name="Percent 2 5 2 2" xfId="3778"/>
    <cellStyle name="Percent 2 5 3" xfId="3779"/>
    <cellStyle name="Percent 2 6" xfId="3780"/>
    <cellStyle name="Percent 2 6 2" xfId="3781"/>
    <cellStyle name="Percent 2 6 2 2" xfId="3782"/>
    <cellStyle name="Percent 2 6 3" xfId="3783"/>
    <cellStyle name="Percent 2 7" xfId="3784"/>
    <cellStyle name="Percent 2 7 2" xfId="3785"/>
    <cellStyle name="Percent 2 8" xfId="3786"/>
    <cellStyle name="Percent 2 8 2" xfId="3787"/>
    <cellStyle name="Percent 2 9" xfId="3788"/>
    <cellStyle name="Percent 2_Atmos Rebuttal Analyses" xfId="3789"/>
    <cellStyle name="Percent 3" xfId="3790"/>
    <cellStyle name="Percent 3 10" xfId="3791"/>
    <cellStyle name="Percent 3 2" xfId="3792"/>
    <cellStyle name="Percent 3 2 2" xfId="3793"/>
    <cellStyle name="Percent 3 2 2 2" xfId="3794"/>
    <cellStyle name="Percent 3 2 2 3" xfId="3795"/>
    <cellStyle name="Percent 3 2 3" xfId="3796"/>
    <cellStyle name="Percent 3 2 3 2" xfId="3797"/>
    <cellStyle name="Percent 3 2 4" xfId="3798"/>
    <cellStyle name="Percent 3 2 5" xfId="3799"/>
    <cellStyle name="Percent 3 3" xfId="3800"/>
    <cellStyle name="Percent 3 3 2" xfId="3801"/>
    <cellStyle name="Percent 3 3 2 2" xfId="3802"/>
    <cellStyle name="Percent 3 3 3" xfId="3803"/>
    <cellStyle name="Percent 3 3 4" xfId="3804"/>
    <cellStyle name="Percent 3 4" xfId="3805"/>
    <cellStyle name="Percent 3 4 2" xfId="3806"/>
    <cellStyle name="Percent 3 4 2 2" xfId="3807"/>
    <cellStyle name="Percent 3 4 3" xfId="3808"/>
    <cellStyle name="Percent 3 5" xfId="3809"/>
    <cellStyle name="Percent 3 5 2" xfId="3810"/>
    <cellStyle name="Percent 3 5 2 2" xfId="3811"/>
    <cellStyle name="Percent 3 5 3" xfId="3812"/>
    <cellStyle name="Percent 3 6" xfId="3813"/>
    <cellStyle name="Percent 3 6 2" xfId="3814"/>
    <cellStyle name="Percent 3 6 2 2" xfId="3815"/>
    <cellStyle name="Percent 3 6 3" xfId="3816"/>
    <cellStyle name="Percent 3 7" xfId="3817"/>
    <cellStyle name="Percent 3 7 2" xfId="3818"/>
    <cellStyle name="Percent 3 8" xfId="3819"/>
    <cellStyle name="Percent 3 8 2" xfId="3820"/>
    <cellStyle name="Percent 3 9" xfId="3821"/>
    <cellStyle name="Percent 4" xfId="3822"/>
    <cellStyle name="Percent 4 10" xfId="3823"/>
    <cellStyle name="Percent 4 2" xfId="3824"/>
    <cellStyle name="Percent 4 2 2" xfId="3825"/>
    <cellStyle name="Percent 4 2 2 2" xfId="3826"/>
    <cellStyle name="Percent 4 2 2 3" xfId="3827"/>
    <cellStyle name="Percent 4 2 3" xfId="3828"/>
    <cellStyle name="Percent 4 2 3 2" xfId="3829"/>
    <cellStyle name="Percent 4 2 4" xfId="3830"/>
    <cellStyle name="Percent 4 2 5" xfId="3831"/>
    <cellStyle name="Percent 4 3" xfId="3832"/>
    <cellStyle name="Percent 4 3 2" xfId="3833"/>
    <cellStyle name="Percent 4 3 2 2" xfId="3834"/>
    <cellStyle name="Percent 4 3 3" xfId="3835"/>
    <cellStyle name="Percent 4 3 4" xfId="3836"/>
    <cellStyle name="Percent 4 4" xfId="3837"/>
    <cellStyle name="Percent 4 4 2" xfId="3838"/>
    <cellStyle name="Percent 4 4 2 2" xfId="3839"/>
    <cellStyle name="Percent 4 4 3" xfId="3840"/>
    <cellStyle name="Percent 4 5" xfId="3841"/>
    <cellStyle name="Percent 4 5 2" xfId="3842"/>
    <cellStyle name="Percent 4 5 2 2" xfId="3843"/>
    <cellStyle name="Percent 4 5 3" xfId="3844"/>
    <cellStyle name="Percent 4 6" xfId="3845"/>
    <cellStyle name="Percent 4 6 2" xfId="3846"/>
    <cellStyle name="Percent 4 6 2 2" xfId="3847"/>
    <cellStyle name="Percent 4 6 3" xfId="3848"/>
    <cellStyle name="Percent 4 7" xfId="3849"/>
    <cellStyle name="Percent 4 7 2" xfId="3850"/>
    <cellStyle name="Percent 4 8" xfId="3851"/>
    <cellStyle name="Percent 4 8 2" xfId="3852"/>
    <cellStyle name="Percent 4 9" xfId="3853"/>
    <cellStyle name="Percent 5" xfId="3854"/>
    <cellStyle name="Percent 5 2" xfId="3855"/>
    <cellStyle name="Percent 5 2 2" xfId="3856"/>
    <cellStyle name="Percent 5 2 2 2" xfId="3857"/>
    <cellStyle name="Percent 5 2 3" xfId="3858"/>
    <cellStyle name="Percent 5 2 4" xfId="3859"/>
    <cellStyle name="Percent 5 3" xfId="3860"/>
    <cellStyle name="Percent 5 3 2" xfId="3861"/>
    <cellStyle name="Percent 5 3 2 2" xfId="3862"/>
    <cellStyle name="Percent 5 3 3" xfId="3863"/>
    <cellStyle name="Percent 5 4" xfId="3864"/>
    <cellStyle name="Percent 5 4 2" xfId="3865"/>
    <cellStyle name="Percent 5 4 2 2" xfId="3866"/>
    <cellStyle name="Percent 5 4 3" xfId="3867"/>
    <cellStyle name="Percent 5 5" xfId="3868"/>
    <cellStyle name="Percent 5 5 2" xfId="3869"/>
    <cellStyle name="Percent 5 5 2 2" xfId="3870"/>
    <cellStyle name="Percent 5 5 3" xfId="3871"/>
    <cellStyle name="Percent 5 6" xfId="3872"/>
    <cellStyle name="Percent 5 6 2" xfId="3873"/>
    <cellStyle name="Percent 5 7" xfId="3874"/>
    <cellStyle name="Percent 5 7 2" xfId="3875"/>
    <cellStyle name="Percent 5 8" xfId="3876"/>
    <cellStyle name="Percent 5 9" xfId="3877"/>
    <cellStyle name="Percent 6" xfId="3878"/>
    <cellStyle name="Percent 7" xfId="3879"/>
    <cellStyle name="Percent 8" xfId="3880"/>
    <cellStyle name="Percent 8 2" xfId="3881"/>
    <cellStyle name="Percent 9" xfId="3882"/>
    <cellStyle name="PSChar" xfId="3883"/>
    <cellStyle name="PSDate" xfId="3884"/>
    <cellStyle name="PSDec" xfId="3885"/>
    <cellStyle name="PSHeading" xfId="3886"/>
    <cellStyle name="PSInt" xfId="3887"/>
    <cellStyle name="PSSpacer" xfId="3888"/>
    <cellStyle name="Reset  - Style7" xfId="3889"/>
    <cellStyle name="SAPBEXaggData" xfId="3890"/>
    <cellStyle name="SAPBEXaggData 2" xfId="3891"/>
    <cellStyle name="SAPBEXaggData 3" xfId="3892"/>
    <cellStyle name="SAPBEXaggData 4" xfId="3893"/>
    <cellStyle name="SAPBEXaggDataEmph" xfId="3894"/>
    <cellStyle name="SAPBEXaggDataEmph 2" xfId="3895"/>
    <cellStyle name="SAPBEXaggDataEmph 3" xfId="3896"/>
    <cellStyle name="SAPBEXaggDataEmph 4" xfId="3897"/>
    <cellStyle name="SAPBEXaggItem" xfId="3898"/>
    <cellStyle name="SAPBEXaggItem 2" xfId="3899"/>
    <cellStyle name="SAPBEXaggItem 3" xfId="3900"/>
    <cellStyle name="SAPBEXaggItem 4" xfId="3901"/>
    <cellStyle name="SAPBEXaggItemX" xfId="3902"/>
    <cellStyle name="SAPBEXaggItemX 2" xfId="3903"/>
    <cellStyle name="SAPBEXaggItemX 3" xfId="3904"/>
    <cellStyle name="SAPBEXaggItemX 4" xfId="3905"/>
    <cellStyle name="SAPBEXchaText" xfId="3906"/>
    <cellStyle name="SAPBEXexcBad7" xfId="3907"/>
    <cellStyle name="SAPBEXexcBad7 2" xfId="3908"/>
    <cellStyle name="SAPBEXexcBad7 3" xfId="3909"/>
    <cellStyle name="SAPBEXexcBad7 4" xfId="3910"/>
    <cellStyle name="SAPBEXexcBad8" xfId="3911"/>
    <cellStyle name="SAPBEXexcBad8 2" xfId="3912"/>
    <cellStyle name="SAPBEXexcBad8 3" xfId="3913"/>
    <cellStyle name="SAPBEXexcBad8 4" xfId="3914"/>
    <cellStyle name="SAPBEXexcBad9" xfId="3915"/>
    <cellStyle name="SAPBEXexcBad9 2" xfId="3916"/>
    <cellStyle name="SAPBEXexcBad9 3" xfId="3917"/>
    <cellStyle name="SAPBEXexcBad9 4" xfId="3918"/>
    <cellStyle name="SAPBEXexcCritical4" xfId="3919"/>
    <cellStyle name="SAPBEXexcCritical4 2" xfId="3920"/>
    <cellStyle name="SAPBEXexcCritical4 3" xfId="3921"/>
    <cellStyle name="SAPBEXexcCritical4 4" xfId="3922"/>
    <cellStyle name="SAPBEXexcCritical5" xfId="3923"/>
    <cellStyle name="SAPBEXexcCritical5 2" xfId="3924"/>
    <cellStyle name="SAPBEXexcCritical5 3" xfId="3925"/>
    <cellStyle name="SAPBEXexcCritical5 4" xfId="3926"/>
    <cellStyle name="SAPBEXexcCritical6" xfId="3927"/>
    <cellStyle name="SAPBEXexcCritical6 2" xfId="3928"/>
    <cellStyle name="SAPBEXexcCritical6 3" xfId="3929"/>
    <cellStyle name="SAPBEXexcCritical6 4" xfId="3930"/>
    <cellStyle name="SAPBEXexcGood1" xfId="3931"/>
    <cellStyle name="SAPBEXexcGood1 2" xfId="3932"/>
    <cellStyle name="SAPBEXexcGood1 3" xfId="3933"/>
    <cellStyle name="SAPBEXexcGood1 4" xfId="3934"/>
    <cellStyle name="SAPBEXexcGood2" xfId="3935"/>
    <cellStyle name="SAPBEXexcGood2 2" xfId="3936"/>
    <cellStyle name="SAPBEXexcGood2 3" xfId="3937"/>
    <cellStyle name="SAPBEXexcGood2 4" xfId="3938"/>
    <cellStyle name="SAPBEXexcGood3" xfId="3939"/>
    <cellStyle name="SAPBEXexcGood3 2" xfId="3940"/>
    <cellStyle name="SAPBEXexcGood3 3" xfId="3941"/>
    <cellStyle name="SAPBEXexcGood3 4" xfId="3942"/>
    <cellStyle name="SAPBEXfilterDrill" xfId="3943"/>
    <cellStyle name="SAPBEXfilterItem" xfId="3944"/>
    <cellStyle name="SAPBEXfilterText" xfId="3945"/>
    <cellStyle name="SAPBEXformats" xfId="3946"/>
    <cellStyle name="SAPBEXformats 2" xfId="3947"/>
    <cellStyle name="SAPBEXformats 3" xfId="3948"/>
    <cellStyle name="SAPBEXformats 4" xfId="3949"/>
    <cellStyle name="SAPBEXheaderItem" xfId="3950"/>
    <cellStyle name="SAPBEXheaderText" xfId="3951"/>
    <cellStyle name="SAPBEXHLevel0" xfId="3952"/>
    <cellStyle name="SAPBEXHLevel0 2" xfId="3953"/>
    <cellStyle name="SAPBEXHLevel0 3" xfId="3954"/>
    <cellStyle name="SAPBEXHLevel0 4" xfId="3955"/>
    <cellStyle name="SAPBEXHLevel0X" xfId="3956"/>
    <cellStyle name="SAPBEXHLevel0X 2" xfId="3957"/>
    <cellStyle name="SAPBEXHLevel0X 3" xfId="3958"/>
    <cellStyle name="SAPBEXHLevel0X 4" xfId="3959"/>
    <cellStyle name="SAPBEXHLevel1" xfId="3960"/>
    <cellStyle name="SAPBEXHLevel1 2" xfId="3961"/>
    <cellStyle name="SAPBEXHLevel1 3" xfId="3962"/>
    <cellStyle name="SAPBEXHLevel1 4" xfId="3963"/>
    <cellStyle name="SAPBEXHLevel1X" xfId="3964"/>
    <cellStyle name="SAPBEXHLevel1X 2" xfId="3965"/>
    <cellStyle name="SAPBEXHLevel1X 3" xfId="3966"/>
    <cellStyle name="SAPBEXHLevel1X 4" xfId="3967"/>
    <cellStyle name="SAPBEXHLevel2" xfId="3968"/>
    <cellStyle name="SAPBEXHLevel2 2" xfId="3969"/>
    <cellStyle name="SAPBEXHLevel2 3" xfId="3970"/>
    <cellStyle name="SAPBEXHLevel2 4" xfId="3971"/>
    <cellStyle name="SAPBEXHLevel2X" xfId="3972"/>
    <cellStyle name="SAPBEXHLevel2X 2" xfId="3973"/>
    <cellStyle name="SAPBEXHLevel2X 3" xfId="3974"/>
    <cellStyle name="SAPBEXHLevel2X 4" xfId="3975"/>
    <cellStyle name="SAPBEXHLevel3" xfId="3976"/>
    <cellStyle name="SAPBEXHLevel3 2" xfId="3977"/>
    <cellStyle name="SAPBEXHLevel3 3" xfId="3978"/>
    <cellStyle name="SAPBEXHLevel3 4" xfId="3979"/>
    <cellStyle name="SAPBEXHLevel3X" xfId="3980"/>
    <cellStyle name="SAPBEXHLevel3X 2" xfId="3981"/>
    <cellStyle name="SAPBEXHLevel3X 3" xfId="3982"/>
    <cellStyle name="SAPBEXHLevel3X 4" xfId="3983"/>
    <cellStyle name="SAPBEXresData" xfId="3984"/>
    <cellStyle name="SAPBEXresData 2" xfId="3985"/>
    <cellStyle name="SAPBEXresData 3" xfId="3986"/>
    <cellStyle name="SAPBEXresData 4" xfId="3987"/>
    <cellStyle name="SAPBEXresDataEmph" xfId="3988"/>
    <cellStyle name="SAPBEXresDataEmph 2" xfId="3989"/>
    <cellStyle name="SAPBEXresDataEmph 3" xfId="3990"/>
    <cellStyle name="SAPBEXresDataEmph 4" xfId="3991"/>
    <cellStyle name="SAPBEXresItem" xfId="3992"/>
    <cellStyle name="SAPBEXresItem 2" xfId="3993"/>
    <cellStyle name="SAPBEXresItem 3" xfId="3994"/>
    <cellStyle name="SAPBEXresItem 4" xfId="3995"/>
    <cellStyle name="SAPBEXresItemX" xfId="3996"/>
    <cellStyle name="SAPBEXresItemX 2" xfId="3997"/>
    <cellStyle name="SAPBEXresItemX 3" xfId="3998"/>
    <cellStyle name="SAPBEXresItemX 4" xfId="3999"/>
    <cellStyle name="SAPBEXstdData" xfId="4000"/>
    <cellStyle name="SAPBEXstdData 2" xfId="4001"/>
    <cellStyle name="SAPBEXstdData 3" xfId="4002"/>
    <cellStyle name="SAPBEXstdData 4" xfId="4003"/>
    <cellStyle name="SAPBEXstdDataEmph" xfId="4004"/>
    <cellStyle name="SAPBEXstdDataEmph 2" xfId="4005"/>
    <cellStyle name="SAPBEXstdDataEmph 3" xfId="4006"/>
    <cellStyle name="SAPBEXstdDataEmph 4" xfId="4007"/>
    <cellStyle name="SAPBEXstdItem" xfId="4008"/>
    <cellStyle name="SAPBEXstdItem 2" xfId="4009"/>
    <cellStyle name="SAPBEXstdItem 3" xfId="4010"/>
    <cellStyle name="SAPBEXstdItem 4" xfId="4011"/>
    <cellStyle name="SAPBEXstdItemX" xfId="4012"/>
    <cellStyle name="SAPBEXstdItemX 2" xfId="4013"/>
    <cellStyle name="SAPBEXstdItemX 3" xfId="4014"/>
    <cellStyle name="SAPBEXstdItemX 4" xfId="4015"/>
    <cellStyle name="SAPBEXtitle" xfId="4016"/>
    <cellStyle name="SAPBEXundefined" xfId="4017"/>
    <cellStyle name="SAPBEXundefined 2" xfId="4018"/>
    <cellStyle name="SAPBEXundefined 3" xfId="4019"/>
    <cellStyle name="SAPBEXundefined 4" xfId="4020"/>
    <cellStyle name="Style 1" xfId="4021"/>
    <cellStyle name="Style 105" xfId="4022"/>
    <cellStyle name="Style 109" xfId="4023"/>
    <cellStyle name="Style 113" xfId="4024"/>
    <cellStyle name="Style 117" xfId="4025"/>
    <cellStyle name="Style 121" xfId="4026"/>
    <cellStyle name="Style 129" xfId="4027"/>
    <cellStyle name="Style 133" xfId="4028"/>
    <cellStyle name="Style 136" xfId="4029"/>
    <cellStyle name="Style 137" xfId="4030"/>
    <cellStyle name="Style 140" xfId="4031"/>
    <cellStyle name="Style 141" xfId="4032"/>
    <cellStyle name="Style 144" xfId="4033"/>
    <cellStyle name="Style 148" xfId="4034"/>
    <cellStyle name="Style 152" xfId="4035"/>
    <cellStyle name="Style 153" xfId="4036"/>
    <cellStyle name="Style 156" xfId="4037"/>
    <cellStyle name="Style 160" xfId="4038"/>
    <cellStyle name="Style 161" xfId="4039"/>
    <cellStyle name="Style 165" xfId="4040"/>
    <cellStyle name="Style 168" xfId="4041"/>
    <cellStyle name="Style 172" xfId="4042"/>
    <cellStyle name="Style 173" xfId="4043"/>
    <cellStyle name="Style 177" xfId="4044"/>
    <cellStyle name="Style 180" xfId="4045"/>
    <cellStyle name="Style 181" xfId="4046"/>
    <cellStyle name="Style 182" xfId="4047"/>
    <cellStyle name="Style 189" xfId="4048"/>
    <cellStyle name="Style 191" xfId="4049"/>
    <cellStyle name="Style 21" xfId="4050"/>
    <cellStyle name="Style 21 2" xfId="4051"/>
    <cellStyle name="Style 22" xfId="4052"/>
    <cellStyle name="Style 22 2" xfId="4053"/>
    <cellStyle name="Style 22 2 2" xfId="4054"/>
    <cellStyle name="Style 22 2_Avera Rebuttal Analyses" xfId="4055"/>
    <cellStyle name="Style 23" xfId="4056"/>
    <cellStyle name="Style 24" xfId="4057"/>
    <cellStyle name="Style 24 2" xfId="4058"/>
    <cellStyle name="Style 24 2 2" xfId="4059"/>
    <cellStyle name="Style 24 2_Avera Rebuttal Analyses" xfId="4060"/>
    <cellStyle name="Style 25" xfId="4061"/>
    <cellStyle name="Style 26" xfId="4062"/>
    <cellStyle name="Style 26 2" xfId="4063"/>
    <cellStyle name="Style 26 2 2" xfId="4064"/>
    <cellStyle name="Style 26 2_Avera Rebuttal Analyses" xfId="4065"/>
    <cellStyle name="Style 26 3" xfId="4066"/>
    <cellStyle name="Style 26 4" xfId="4067"/>
    <cellStyle name="Style 27" xfId="4068"/>
    <cellStyle name="Style 28" xfId="4069"/>
    <cellStyle name="Style 29" xfId="4070"/>
    <cellStyle name="Style 30" xfId="4071"/>
    <cellStyle name="Style 31" xfId="4072"/>
    <cellStyle name="Style 32" xfId="4073"/>
    <cellStyle name="Style 33" xfId="4074"/>
    <cellStyle name="Style 34" xfId="4075"/>
    <cellStyle name="Style 35" xfId="4076"/>
    <cellStyle name="Style 36" xfId="4077"/>
    <cellStyle name="Style 37" xfId="4078"/>
    <cellStyle name="Style 38" xfId="4079"/>
    <cellStyle name="Style 39" xfId="4080"/>
    <cellStyle name="STYLE1" xfId="4081"/>
    <cellStyle name="STYLE2" xfId="4082"/>
    <cellStyle name="STYLE3" xfId="4083"/>
    <cellStyle name="STYLE4" xfId="4084"/>
    <cellStyle name="Table  - Style6" xfId="4085"/>
    <cellStyle name="Table  - Style6 2" xfId="4086"/>
    <cellStyle name="Table title" xfId="4087"/>
    <cellStyle name="Title  - Style1" xfId="4088"/>
    <cellStyle name="Title 2" xfId="4089"/>
    <cellStyle name="Title 3" xfId="4090"/>
    <cellStyle name="Title 4" xfId="4091"/>
    <cellStyle name="Title 5" xfId="4092"/>
    <cellStyle name="Title 6" xfId="4093"/>
    <cellStyle name="Total 2" xfId="4094"/>
    <cellStyle name="Total 2 2" xfId="4095"/>
    <cellStyle name="Total 2 3" xfId="4096"/>
    <cellStyle name="Total 3" xfId="4097"/>
    <cellStyle name="Total 3 2" xfId="4098"/>
    <cellStyle name="Total 3 3" xfId="4099"/>
    <cellStyle name="Total 4" xfId="4100"/>
    <cellStyle name="Total 4 2" xfId="4101"/>
    <cellStyle name="Total 4 3" xfId="4102"/>
    <cellStyle name="Total 5" xfId="4103"/>
    <cellStyle name="Total 5 2" xfId="4104"/>
    <cellStyle name="Total 5 3" xfId="4105"/>
    <cellStyle name="Total 6" xfId="4106"/>
    <cellStyle name="Total 6 2" xfId="4107"/>
    <cellStyle name="Total 6 3" xfId="4108"/>
    <cellStyle name="TotCol - Style5" xfId="4109"/>
    <cellStyle name="TotRow - Style4" xfId="4110"/>
    <cellStyle name="TotRow - Style4 2" xfId="4111"/>
    <cellStyle name="Warning Text 2" xfId="4112"/>
    <cellStyle name="Warning Text 3" xfId="4113"/>
    <cellStyle name="Warning Text 4" xfId="4114"/>
    <cellStyle name="Warning Text 5" xfId="4115"/>
    <cellStyle name="Warning Text 6" xfId="4116"/>
    <cellStyle name="Обычный_RTS_select_issues" xfId="4117"/>
  </cellStyles>
  <dxfs count="6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3366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sultbai.local\documents\Users\MMC.BRUBAKER\Documents\318208%20updat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hibit MPG-12"/>
      <sheetName val="Exhibit MPG-13"/>
      <sheetName val="Exhibit MPG-14"/>
      <sheetName val="Exhibit MPG-13 Gas"/>
      <sheetName val="Exhibit MPG-14 Gas"/>
      <sheetName val="Exhibit MPG-15"/>
      <sheetName val="Exhibit MPG-16a"/>
      <sheetName val="Exhibit MPG-16b"/>
      <sheetName val="Exhibit MPG-16c"/>
      <sheetName val="Exhibit MPG-"/>
      <sheetName val="Yields (WP)"/>
      <sheetName val="FRED 20 yr TIPS monthly"/>
      <sheetName val="Treas 20 yr"/>
      <sheetName val="Moodys Yields(WP)"/>
      <sheetName val="Monthly Yields (WP)"/>
      <sheetName val="Annual Yields (WP)"/>
      <sheetName val="A rated Bond Yield Spread Graph"/>
      <sheetName val="Elec. Authorized Returns Graph"/>
      <sheetName val="Gas Authorized Returns Graph"/>
      <sheetName val="Authorized Returns G &amp; E"/>
    </sheetNames>
    <sheetDataSet>
      <sheetData sheetId="0">
        <row r="1">
          <cell r="A1" t="str">
            <v>Enter Utility Name Here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6">
          <cell r="E6">
            <v>10062</v>
          </cell>
        </row>
        <row r="8">
          <cell r="A8">
            <v>29222</v>
          </cell>
        </row>
      </sheetData>
      <sheetData sheetId="11">
        <row r="7">
          <cell r="E7">
            <v>3653</v>
          </cell>
        </row>
        <row r="8">
          <cell r="A8">
            <v>38195</v>
          </cell>
        </row>
      </sheetData>
      <sheetData sheetId="12">
        <row r="1">
          <cell r="A1" t="str">
            <v>DGS20</v>
          </cell>
        </row>
        <row r="4">
          <cell r="E4">
            <v>6475</v>
          </cell>
        </row>
      </sheetData>
      <sheetData sheetId="13">
        <row r="1">
          <cell r="A1">
            <v>2906</v>
          </cell>
        </row>
        <row r="2">
          <cell r="Q2">
            <v>17</v>
          </cell>
        </row>
        <row r="3">
          <cell r="A3" t="str">
            <v>Date</v>
          </cell>
        </row>
        <row r="4">
          <cell r="A4">
            <v>38720</v>
          </cell>
          <cell r="B4" t="str">
            <v>N/A</v>
          </cell>
          <cell r="C4">
            <v>5.4600000000000003E-2</v>
          </cell>
          <cell r="D4">
            <v>5.7000000000000002E-2</v>
          </cell>
          <cell r="E4">
            <v>6.0299999999999999E-2</v>
          </cell>
          <cell r="F4">
            <v>5.7299999999999997E-2</v>
          </cell>
          <cell r="G4"/>
          <cell r="H4"/>
          <cell r="I4"/>
          <cell r="J4"/>
          <cell r="K4">
            <v>5.74E-2</v>
          </cell>
          <cell r="L4"/>
          <cell r="M4"/>
          <cell r="N4"/>
          <cell r="O4">
            <v>38718</v>
          </cell>
          <cell r="Q4">
            <v>3.9999999999999758E-4</v>
          </cell>
        </row>
      </sheetData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8"/>
  <sheetViews>
    <sheetView showGridLines="0" tabSelected="1" workbookViewId="0">
      <selection activeCell="C4" sqref="C4"/>
    </sheetView>
  </sheetViews>
  <sheetFormatPr defaultRowHeight="12.75" x14ac:dyDescent="0.2"/>
  <cols>
    <col min="2" max="2" width="1.7109375" customWidth="1"/>
    <col min="3" max="3" width="24.85546875" customWidth="1"/>
    <col min="4" max="7" width="9.7109375" customWidth="1"/>
    <col min="8" max="8" width="10.85546875" hidden="1" customWidth="1"/>
    <col min="9" max="9" width="1.85546875" customWidth="1"/>
  </cols>
  <sheetData>
    <row r="2" spans="2:9" x14ac:dyDescent="0.2">
      <c r="B2" s="52"/>
      <c r="C2" s="53"/>
      <c r="D2" s="53"/>
      <c r="E2" s="53"/>
      <c r="F2" s="53"/>
      <c r="G2" s="53"/>
      <c r="H2" s="53"/>
      <c r="I2" s="54"/>
    </row>
    <row r="3" spans="2:9" ht="15.75" x14ac:dyDescent="0.25">
      <c r="B3" s="55"/>
      <c r="C3" s="73" t="s">
        <v>34</v>
      </c>
      <c r="D3" s="73"/>
      <c r="E3" s="73"/>
      <c r="F3" s="73"/>
      <c r="G3" s="73"/>
      <c r="H3" s="73"/>
      <c r="I3" s="56"/>
    </row>
    <row r="4" spans="2:9" x14ac:dyDescent="0.2">
      <c r="B4" s="55"/>
      <c r="C4" s="57"/>
      <c r="D4" s="57"/>
      <c r="E4" s="57"/>
      <c r="F4" s="57"/>
      <c r="G4" s="57"/>
      <c r="H4" s="57"/>
      <c r="I4" s="58"/>
    </row>
    <row r="5" spans="2:9" ht="15" x14ac:dyDescent="0.25">
      <c r="B5" s="55"/>
      <c r="C5" s="74" t="s">
        <v>32</v>
      </c>
      <c r="D5" s="74"/>
      <c r="E5" s="74"/>
      <c r="F5" s="74"/>
      <c r="G5" s="74"/>
      <c r="H5" s="74"/>
      <c r="I5" s="59"/>
    </row>
    <row r="6" spans="2:9" ht="14.25" x14ac:dyDescent="0.2">
      <c r="B6" s="55"/>
      <c r="C6" s="60"/>
      <c r="D6" s="60"/>
      <c r="E6" s="60"/>
      <c r="F6" s="60"/>
      <c r="G6" s="60"/>
      <c r="H6" s="60"/>
      <c r="I6" s="61"/>
    </row>
    <row r="7" spans="2:9" ht="19.5" x14ac:dyDescent="0.55000000000000004">
      <c r="B7" s="55"/>
      <c r="C7" s="60"/>
      <c r="D7" s="75" t="s">
        <v>25</v>
      </c>
      <c r="E7" s="75"/>
      <c r="F7" s="75" t="s">
        <v>26</v>
      </c>
      <c r="G7" s="75"/>
      <c r="H7" s="62"/>
      <c r="I7" s="63"/>
    </row>
    <row r="8" spans="2:9" ht="19.5" x14ac:dyDescent="0.55000000000000004">
      <c r="B8" s="55"/>
      <c r="C8" s="64" t="s">
        <v>23</v>
      </c>
      <c r="D8" s="72" t="s">
        <v>1</v>
      </c>
      <c r="E8" s="72" t="s">
        <v>4</v>
      </c>
      <c r="F8" s="72" t="s">
        <v>1</v>
      </c>
      <c r="G8" s="72" t="s">
        <v>4</v>
      </c>
      <c r="H8" s="64" t="s">
        <v>22</v>
      </c>
      <c r="I8" s="65"/>
    </row>
    <row r="9" spans="2:9" ht="14.25" x14ac:dyDescent="0.2">
      <c r="B9" s="55"/>
      <c r="C9" s="60"/>
      <c r="D9" s="60"/>
      <c r="E9" s="60"/>
      <c r="F9" s="60"/>
      <c r="G9" s="60"/>
      <c r="I9" s="61"/>
    </row>
    <row r="10" spans="2:9" ht="14.25" x14ac:dyDescent="0.2">
      <c r="B10" s="55"/>
      <c r="C10" s="66" t="s">
        <v>24</v>
      </c>
      <c r="D10" s="67">
        <v>1.4850826268605231E-2</v>
      </c>
      <c r="E10" s="67">
        <v>1.9099999999999999E-2</v>
      </c>
      <c r="F10" s="67">
        <v>8.4027918581315204E-3</v>
      </c>
      <c r="G10" s="67">
        <v>1.9129267240941539E-2</v>
      </c>
      <c r="H10" s="50">
        <f t="shared" ref="H10:H14" si="0">G10-F10</f>
        <v>1.0726475382810019E-2</v>
      </c>
      <c r="I10" s="68"/>
    </row>
    <row r="11" spans="2:9" ht="14.25" x14ac:dyDescent="0.2">
      <c r="B11" s="55"/>
      <c r="C11" s="66" t="s">
        <v>27</v>
      </c>
      <c r="D11" s="67">
        <v>1.1849047524113317E-2</v>
      </c>
      <c r="E11" s="67">
        <v>1.6117679046100099E-2</v>
      </c>
      <c r="F11" s="67">
        <v>8.0591183451051915E-3</v>
      </c>
      <c r="G11" s="67">
        <v>1.7930731468823576E-2</v>
      </c>
      <c r="H11" s="50">
        <f t="shared" si="0"/>
        <v>9.8716131237183841E-3</v>
      </c>
      <c r="I11" s="68"/>
    </row>
    <row r="12" spans="2:9" ht="14.25" x14ac:dyDescent="0.2">
      <c r="B12" s="55"/>
      <c r="C12" s="66" t="s">
        <v>28</v>
      </c>
      <c r="D12" s="67">
        <v>1.4908596823498136E-2</v>
      </c>
      <c r="E12" s="67">
        <v>1.873440072719678E-2</v>
      </c>
      <c r="F12" s="67">
        <v>9.6433907211209893E-3</v>
      </c>
      <c r="G12" s="67">
        <v>2.0968271198830414E-2</v>
      </c>
      <c r="H12" s="50">
        <f t="shared" si="0"/>
        <v>1.1324880477709425E-2</v>
      </c>
      <c r="I12" s="68"/>
    </row>
    <row r="13" spans="2:9" ht="14.25" x14ac:dyDescent="0.2">
      <c r="B13" s="55"/>
      <c r="C13" s="66" t="s">
        <v>29</v>
      </c>
      <c r="D13" s="67">
        <v>1.0508702068815243E-2</v>
      </c>
      <c r="E13" s="67">
        <v>1.3032898552570608E-2</v>
      </c>
      <c r="F13" s="67">
        <v>6.4981614693441249E-3</v>
      </c>
      <c r="G13" s="67">
        <v>1.3412655416218999E-2</v>
      </c>
      <c r="H13" s="50">
        <f t="shared" si="0"/>
        <v>6.9144939468748744E-3</v>
      </c>
      <c r="I13" s="68"/>
    </row>
    <row r="14" spans="2:9" ht="14.25" x14ac:dyDescent="0.2">
      <c r="B14" s="55"/>
      <c r="C14" s="66" t="s">
        <v>30</v>
      </c>
      <c r="D14" s="67">
        <v>1.5568694342737856E-2</v>
      </c>
      <c r="E14" s="67">
        <v>1.8707309933571097E-2</v>
      </c>
      <c r="F14" s="67">
        <v>9.7186826084655932E-3</v>
      </c>
      <c r="G14" s="67">
        <v>1.9135268576306933E-2</v>
      </c>
      <c r="H14" s="50">
        <f t="shared" si="0"/>
        <v>9.4165859678413399E-3</v>
      </c>
      <c r="I14" s="68"/>
    </row>
    <row r="15" spans="2:9" ht="14.25" x14ac:dyDescent="0.2">
      <c r="B15" s="55"/>
      <c r="C15" s="60"/>
      <c r="D15" s="60"/>
      <c r="E15" s="60"/>
      <c r="F15" s="60"/>
      <c r="G15" s="57"/>
      <c r="H15" s="57"/>
      <c r="I15" s="58"/>
    </row>
    <row r="16" spans="2:9" ht="14.25" x14ac:dyDescent="0.2">
      <c r="B16" s="55"/>
      <c r="C16" s="51" t="s">
        <v>31</v>
      </c>
      <c r="D16" s="60"/>
      <c r="E16" s="60"/>
      <c r="F16" s="60"/>
      <c r="G16" s="60"/>
      <c r="H16" s="60"/>
      <c r="I16" s="61"/>
    </row>
    <row r="17" spans="2:9" ht="14.25" x14ac:dyDescent="0.2">
      <c r="B17" s="55"/>
      <c r="C17" s="49" t="s">
        <v>33</v>
      </c>
      <c r="F17" s="60"/>
      <c r="G17" s="60"/>
      <c r="H17" s="60"/>
      <c r="I17" s="61"/>
    </row>
    <row r="18" spans="2:9" x14ac:dyDescent="0.2">
      <c r="B18" s="69"/>
      <c r="C18" s="70"/>
      <c r="D18" s="70"/>
      <c r="E18" s="70"/>
      <c r="F18" s="70"/>
      <c r="G18" s="70"/>
      <c r="H18" s="70"/>
      <c r="I18" s="71"/>
    </row>
  </sheetData>
  <mergeCells count="4">
    <mergeCell ref="C3:H3"/>
    <mergeCell ref="C5:H5"/>
    <mergeCell ref="D7:E7"/>
    <mergeCell ref="F7:G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2:P125"/>
  <sheetViews>
    <sheetView topLeftCell="A34" zoomScale="80" zoomScaleNormal="80" zoomScaleSheetLayoutView="80" workbookViewId="0">
      <selection activeCell="C9" sqref="C9"/>
    </sheetView>
  </sheetViews>
  <sheetFormatPr defaultRowHeight="12.75" x14ac:dyDescent="0.2"/>
  <cols>
    <col min="1" max="1" width="9.42578125" bestFit="1" customWidth="1"/>
    <col min="2" max="2" width="14.42578125" customWidth="1"/>
    <col min="3" max="5" width="9.42578125" bestFit="1" customWidth="1"/>
    <col min="7" max="7" width="9.42578125" bestFit="1" customWidth="1"/>
    <col min="8" max="8" width="9.28515625" bestFit="1" customWidth="1"/>
    <col min="9" max="9" width="9.7109375" bestFit="1" customWidth="1"/>
    <col min="10" max="10" width="9.42578125" bestFit="1" customWidth="1"/>
    <col min="11" max="12" width="12.7109375" customWidth="1"/>
    <col min="13" max="13" width="14.140625" bestFit="1" customWidth="1"/>
    <col min="14" max="14" width="10.85546875" customWidth="1"/>
    <col min="15" max="15" width="12.140625" bestFit="1" customWidth="1"/>
    <col min="16" max="16" width="10.85546875" bestFit="1" customWidth="1"/>
  </cols>
  <sheetData>
    <row r="2" spans="1:16" ht="18" x14ac:dyDescent="0.25">
      <c r="A2" s="76" t="s">
        <v>0</v>
      </c>
      <c r="B2" s="76"/>
      <c r="C2" s="76"/>
      <c r="D2" s="76"/>
      <c r="E2" s="76"/>
      <c r="F2" s="76"/>
      <c r="G2" s="76"/>
    </row>
    <row r="3" spans="1:16" x14ac:dyDescent="0.2">
      <c r="E3" s="1"/>
      <c r="J3" s="46" t="s">
        <v>19</v>
      </c>
      <c r="K3" s="42">
        <f>MAX(N7:N125)</f>
        <v>1</v>
      </c>
    </row>
    <row r="4" spans="1:16" x14ac:dyDescent="0.2">
      <c r="E4" s="1"/>
    </row>
    <row r="5" spans="1:16" x14ac:dyDescent="0.2">
      <c r="C5" s="1"/>
      <c r="E5" s="1"/>
      <c r="G5" s="1"/>
    </row>
    <row r="6" spans="1:16" x14ac:dyDescent="0.2">
      <c r="J6" s="77" t="s">
        <v>21</v>
      </c>
      <c r="K6" s="77"/>
    </row>
    <row r="7" spans="1:16" ht="15" x14ac:dyDescent="0.25">
      <c r="A7" s="5" t="s">
        <v>20</v>
      </c>
      <c r="B7" s="5" t="s">
        <v>6</v>
      </c>
      <c r="C7" s="8" t="s">
        <v>5</v>
      </c>
      <c r="D7" s="4" t="s">
        <v>1</v>
      </c>
      <c r="E7" s="4" t="s">
        <v>2</v>
      </c>
      <c r="F7" s="4" t="s">
        <v>3</v>
      </c>
      <c r="G7" s="4" t="s">
        <v>4</v>
      </c>
      <c r="J7" s="41">
        <v>1</v>
      </c>
      <c r="K7" s="43">
        <v>40795</v>
      </c>
      <c r="L7" s="42"/>
      <c r="M7" s="47">
        <f>K7</f>
        <v>40795</v>
      </c>
      <c r="N7" s="48">
        <v>1</v>
      </c>
      <c r="O7" s="6" t="str">
        <f>IFERROR((VLOOKUP(M7,#REF!,1,)),"N/A")</f>
        <v>N/A</v>
      </c>
      <c r="P7" s="6"/>
    </row>
    <row r="8" spans="1:16" x14ac:dyDescent="0.2">
      <c r="J8" s="45">
        <v>2</v>
      </c>
      <c r="K8" s="43">
        <f>+K7-7</f>
        <v>40788</v>
      </c>
      <c r="L8" s="42"/>
      <c r="M8" s="6">
        <f>IF(M7-1&gt;$K$19-1,M7-1,"N/A")</f>
        <v>40794</v>
      </c>
      <c r="N8" s="42" t="str">
        <f>IF(O8="N/A","N/A",MAX(N4:N7)+1)</f>
        <v>N/A</v>
      </c>
      <c r="O8" s="6" t="str">
        <f>IFERROR((VLOOKUP(M8,#REF!,1,)),"N/A")</f>
        <v>N/A</v>
      </c>
      <c r="P8" s="6"/>
    </row>
    <row r="9" spans="1:16" x14ac:dyDescent="0.2">
      <c r="A9" s="41">
        <f>IF(MAX(A5:A8)+1&lt;$K$3+1,MAX(A5:A8)+1,"N/A")</f>
        <v>1</v>
      </c>
      <c r="B9" s="43" t="str">
        <f>VLOOKUP(A9,$N$7:$O$125,2,)</f>
        <v>N/A</v>
      </c>
      <c r="C9" s="44" t="e">
        <f>VLOOKUP($B9,#REF!,2,)</f>
        <v>#REF!</v>
      </c>
      <c r="D9" s="44" t="e">
        <f>VLOOKUP($B9,#REF!,3,)</f>
        <v>#REF!</v>
      </c>
      <c r="E9" s="44" t="e">
        <f>VLOOKUP($B9,#REF!,4,)</f>
        <v>#REF!</v>
      </c>
      <c r="F9" s="44" t="e">
        <f>VLOOKUP($B9,#REF!,5,)</f>
        <v>#REF!</v>
      </c>
      <c r="G9" s="44" t="e">
        <f>VLOOKUP($B9,#REF!,6,)</f>
        <v>#REF!</v>
      </c>
      <c r="H9" s="41" t="str">
        <f>IFERROR(IF(VLOOKUP(B9,$K$7:$L$19,1,)&gt;0,1),"N/A")</f>
        <v>N/A</v>
      </c>
      <c r="J9" s="45">
        <v>3</v>
      </c>
      <c r="K9" s="43">
        <f t="shared" ref="K9:K19" si="0">+K8-7</f>
        <v>40781</v>
      </c>
      <c r="L9" s="42"/>
      <c r="M9" s="6">
        <f t="shared" ref="M9:M72" si="1">IF(M8-1&gt;$K$19-1,M8-1,"N/A")</f>
        <v>40793</v>
      </c>
      <c r="N9" s="42" t="str">
        <f t="shared" ref="N9:N72" si="2">IF(O9="N/A","N/A",MAX(N5:N8)+1)</f>
        <v>N/A</v>
      </c>
      <c r="O9" s="6" t="str">
        <f>IFERROR((VLOOKUP(M9,#REF!,1,)),"N/A")</f>
        <v>N/A</v>
      </c>
      <c r="P9" s="6"/>
    </row>
    <row r="10" spans="1:16" x14ac:dyDescent="0.2">
      <c r="A10" s="41" t="str">
        <f t="shared" ref="A10:A62" si="3">IF(MAX(A6:A9)+1&lt;$K$3+1,MAX(A6:A9)+1,"N/A")</f>
        <v>N/A</v>
      </c>
      <c r="B10" s="43" t="str">
        <f t="shared" ref="B10:B41" si="4">VLOOKUP(A10,$N$7:$O$125,2,)</f>
        <v>N/A</v>
      </c>
      <c r="C10" s="44" t="e">
        <f>VLOOKUP($B10,#REF!,2,)</f>
        <v>#REF!</v>
      </c>
      <c r="D10" s="44" t="e">
        <f>VLOOKUP($B10,#REF!,3,)</f>
        <v>#REF!</v>
      </c>
      <c r="E10" s="44" t="e">
        <f>VLOOKUP($B10,#REF!,4,)</f>
        <v>#REF!</v>
      </c>
      <c r="F10" s="44" t="e">
        <f>VLOOKUP($B10,#REF!,5,)</f>
        <v>#REF!</v>
      </c>
      <c r="G10" s="44" t="e">
        <f>VLOOKUP($B10,#REF!,6,)</f>
        <v>#REF!</v>
      </c>
      <c r="H10" s="41" t="str">
        <f>IFERROR(IF(VLOOKUP(B10,$K$7:$L$19,1,)&gt;0,1),"N/A")</f>
        <v>N/A</v>
      </c>
      <c r="J10" s="41">
        <v>4</v>
      </c>
      <c r="K10" s="43">
        <f t="shared" si="0"/>
        <v>40774</v>
      </c>
      <c r="L10" s="42"/>
      <c r="M10" s="6">
        <f t="shared" si="1"/>
        <v>40792</v>
      </c>
      <c r="N10" s="42" t="str">
        <f t="shared" si="2"/>
        <v>N/A</v>
      </c>
      <c r="O10" s="6" t="str">
        <f>IFERROR((VLOOKUP(M10,#REF!,1,)),"N/A")</f>
        <v>N/A</v>
      </c>
      <c r="P10" s="6"/>
    </row>
    <row r="11" spans="1:16" x14ac:dyDescent="0.2">
      <c r="A11" s="41" t="str">
        <f t="shared" si="3"/>
        <v>N/A</v>
      </c>
      <c r="B11" s="43" t="str">
        <f t="shared" si="4"/>
        <v>N/A</v>
      </c>
      <c r="C11" s="44" t="e">
        <f>VLOOKUP($B11,#REF!,2,)</f>
        <v>#REF!</v>
      </c>
      <c r="D11" s="44" t="e">
        <f>VLOOKUP($B11,#REF!,3,)</f>
        <v>#REF!</v>
      </c>
      <c r="E11" s="44" t="e">
        <f>VLOOKUP($B11,#REF!,4,)</f>
        <v>#REF!</v>
      </c>
      <c r="F11" s="44" t="e">
        <f>VLOOKUP($B11,#REF!,5,)</f>
        <v>#REF!</v>
      </c>
      <c r="G11" s="44" t="e">
        <f>VLOOKUP($B11,#REF!,6,)</f>
        <v>#REF!</v>
      </c>
      <c r="H11" s="41" t="str">
        <f t="shared" ref="H11:H71" si="5">IFERROR(IF(VLOOKUP(B11,$K$7:$L$19,1,)&gt;0,1),"N/A")</f>
        <v>N/A</v>
      </c>
      <c r="J11" s="45">
        <v>5</v>
      </c>
      <c r="K11" s="43">
        <f t="shared" si="0"/>
        <v>40767</v>
      </c>
      <c r="L11" s="42"/>
      <c r="M11" s="6">
        <f t="shared" si="1"/>
        <v>40791</v>
      </c>
      <c r="N11" s="42" t="str">
        <f t="shared" si="2"/>
        <v>N/A</v>
      </c>
      <c r="O11" s="6" t="str">
        <f>IFERROR((VLOOKUP(M11,#REF!,1,)),"N/A")</f>
        <v>N/A</v>
      </c>
      <c r="P11" s="6"/>
    </row>
    <row r="12" spans="1:16" x14ac:dyDescent="0.2">
      <c r="A12" s="41" t="str">
        <f t="shared" si="3"/>
        <v>N/A</v>
      </c>
      <c r="B12" s="43" t="str">
        <f t="shared" si="4"/>
        <v>N/A</v>
      </c>
      <c r="C12" s="44" t="e">
        <f>VLOOKUP($B12,#REF!,2,)</f>
        <v>#REF!</v>
      </c>
      <c r="D12" s="44" t="e">
        <f>VLOOKUP($B12,#REF!,3,)</f>
        <v>#REF!</v>
      </c>
      <c r="E12" s="44" t="e">
        <f>VLOOKUP($B12,#REF!,4,)</f>
        <v>#REF!</v>
      </c>
      <c r="F12" s="44" t="e">
        <f>VLOOKUP($B12,#REF!,5,)</f>
        <v>#REF!</v>
      </c>
      <c r="G12" s="44" t="e">
        <f>VLOOKUP($B12,#REF!,6,)</f>
        <v>#REF!</v>
      </c>
      <c r="H12" s="41" t="str">
        <f t="shared" si="5"/>
        <v>N/A</v>
      </c>
      <c r="J12" s="45">
        <v>6</v>
      </c>
      <c r="K12" s="43">
        <f t="shared" si="0"/>
        <v>40760</v>
      </c>
      <c r="L12" s="42"/>
      <c r="M12" s="6">
        <f t="shared" si="1"/>
        <v>40790</v>
      </c>
      <c r="N12" s="42" t="str">
        <f t="shared" si="2"/>
        <v>N/A</v>
      </c>
      <c r="O12" s="6" t="str">
        <f>IFERROR((VLOOKUP(M12,#REF!,1,)),"N/A")</f>
        <v>N/A</v>
      </c>
      <c r="P12" s="6"/>
    </row>
    <row r="13" spans="1:16" x14ac:dyDescent="0.2">
      <c r="A13" s="41" t="str">
        <f t="shared" si="3"/>
        <v>N/A</v>
      </c>
      <c r="B13" s="43" t="str">
        <f>VLOOKUP(A13,$N$7:$O$125,2,)</f>
        <v>N/A</v>
      </c>
      <c r="C13" s="44" t="e">
        <f>VLOOKUP($B13,#REF!,2,)</f>
        <v>#REF!</v>
      </c>
      <c r="D13" s="44" t="e">
        <f>VLOOKUP($B13,#REF!,3,)</f>
        <v>#REF!</v>
      </c>
      <c r="E13" s="44" t="e">
        <f>VLOOKUP($B13,#REF!,4,)</f>
        <v>#REF!</v>
      </c>
      <c r="F13" s="44" t="e">
        <f>VLOOKUP($B13,#REF!,5,)</f>
        <v>#REF!</v>
      </c>
      <c r="G13" s="44" t="e">
        <f>VLOOKUP($B13,#REF!,6,)</f>
        <v>#REF!</v>
      </c>
      <c r="H13" s="41" t="str">
        <f t="shared" si="5"/>
        <v>N/A</v>
      </c>
      <c r="J13" s="41">
        <v>7</v>
      </c>
      <c r="K13" s="43">
        <f t="shared" si="0"/>
        <v>40753</v>
      </c>
      <c r="L13" s="42"/>
      <c r="M13" s="6">
        <f t="shared" si="1"/>
        <v>40789</v>
      </c>
      <c r="N13" s="42" t="str">
        <f t="shared" si="2"/>
        <v>N/A</v>
      </c>
      <c r="O13" s="6" t="str">
        <f>IFERROR((VLOOKUP(M13,#REF!,1,)),"N/A")</f>
        <v>N/A</v>
      </c>
      <c r="P13" s="6"/>
    </row>
    <row r="14" spans="1:16" x14ac:dyDescent="0.2">
      <c r="A14" s="41">
        <f t="shared" si="3"/>
        <v>1</v>
      </c>
      <c r="B14" s="43" t="str">
        <f>VLOOKUP(A14,$N$7:$O$125,2,)</f>
        <v>N/A</v>
      </c>
      <c r="C14" s="44" t="e">
        <f>VLOOKUP($B14,#REF!,2,)</f>
        <v>#REF!</v>
      </c>
      <c r="D14" s="44" t="e">
        <f>VLOOKUP($B14,#REF!,3,)</f>
        <v>#REF!</v>
      </c>
      <c r="E14" s="44" t="e">
        <f>VLOOKUP($B14,#REF!,4,)</f>
        <v>#REF!</v>
      </c>
      <c r="F14" s="44" t="e">
        <f>VLOOKUP($B14,#REF!,5,)</f>
        <v>#REF!</v>
      </c>
      <c r="G14" s="44" t="e">
        <f>VLOOKUP($B14,#REF!,6,)</f>
        <v>#REF!</v>
      </c>
      <c r="H14" s="41" t="str">
        <f t="shared" si="5"/>
        <v>N/A</v>
      </c>
      <c r="J14" s="45">
        <v>8</v>
      </c>
      <c r="K14" s="43">
        <f t="shared" si="0"/>
        <v>40746</v>
      </c>
      <c r="L14" s="42"/>
      <c r="M14" s="6">
        <f t="shared" si="1"/>
        <v>40788</v>
      </c>
      <c r="N14" s="42" t="str">
        <f t="shared" si="2"/>
        <v>N/A</v>
      </c>
      <c r="O14" s="6" t="str">
        <f>IFERROR((VLOOKUP(M14,#REF!,1,)),"N/A")</f>
        <v>N/A</v>
      </c>
      <c r="P14" s="6"/>
    </row>
    <row r="15" spans="1:16" x14ac:dyDescent="0.2">
      <c r="A15" s="41" t="str">
        <f t="shared" si="3"/>
        <v>N/A</v>
      </c>
      <c r="B15" s="43" t="str">
        <f t="shared" si="4"/>
        <v>N/A</v>
      </c>
      <c r="C15" s="44" t="e">
        <f>VLOOKUP($B15,#REF!,2,)</f>
        <v>#REF!</v>
      </c>
      <c r="D15" s="44" t="e">
        <f>VLOOKUP($B15,#REF!,3,)</f>
        <v>#REF!</v>
      </c>
      <c r="E15" s="44" t="e">
        <f>VLOOKUP($B15,#REF!,4,)</f>
        <v>#REF!</v>
      </c>
      <c r="F15" s="44" t="e">
        <f>VLOOKUP($B15,#REF!,5,)</f>
        <v>#REF!</v>
      </c>
      <c r="G15" s="44" t="e">
        <f>VLOOKUP($B15,#REF!,6,)</f>
        <v>#REF!</v>
      </c>
      <c r="H15" s="41" t="str">
        <f t="shared" si="5"/>
        <v>N/A</v>
      </c>
      <c r="J15" s="45">
        <v>9</v>
      </c>
      <c r="K15" s="43">
        <f t="shared" si="0"/>
        <v>40739</v>
      </c>
      <c r="L15" s="42"/>
      <c r="M15" s="6">
        <f t="shared" si="1"/>
        <v>40787</v>
      </c>
      <c r="N15" s="42" t="str">
        <f t="shared" si="2"/>
        <v>N/A</v>
      </c>
      <c r="O15" s="6" t="str">
        <f>IFERROR((VLOOKUP(M15,#REF!,1,)),"N/A")</f>
        <v>N/A</v>
      </c>
      <c r="P15" s="6"/>
    </row>
    <row r="16" spans="1:16" x14ac:dyDescent="0.2">
      <c r="A16" s="41" t="str">
        <f t="shared" si="3"/>
        <v>N/A</v>
      </c>
      <c r="B16" s="43" t="str">
        <f t="shared" si="4"/>
        <v>N/A</v>
      </c>
      <c r="C16" s="44" t="e">
        <f>VLOOKUP($B16,#REF!,2,)</f>
        <v>#REF!</v>
      </c>
      <c r="D16" s="44" t="e">
        <f>VLOOKUP($B16,#REF!,3,)</f>
        <v>#REF!</v>
      </c>
      <c r="E16" s="44" t="e">
        <f>VLOOKUP($B16,#REF!,4,)</f>
        <v>#REF!</v>
      </c>
      <c r="F16" s="44" t="e">
        <f>VLOOKUP($B16,#REF!,5,)</f>
        <v>#REF!</v>
      </c>
      <c r="G16" s="44" t="e">
        <f>VLOOKUP($B16,#REF!,6,)</f>
        <v>#REF!</v>
      </c>
      <c r="H16" s="41" t="str">
        <f t="shared" si="5"/>
        <v>N/A</v>
      </c>
      <c r="J16" s="41">
        <v>10</v>
      </c>
      <c r="K16" s="43">
        <f t="shared" si="0"/>
        <v>40732</v>
      </c>
      <c r="L16" s="42"/>
      <c r="M16" s="6">
        <f t="shared" si="1"/>
        <v>40786</v>
      </c>
      <c r="N16" s="42" t="str">
        <f t="shared" si="2"/>
        <v>N/A</v>
      </c>
      <c r="O16" s="6" t="str">
        <f>IFERROR((VLOOKUP(M16,#REF!,1,)),"N/A")</f>
        <v>N/A</v>
      </c>
      <c r="P16" s="6"/>
    </row>
    <row r="17" spans="1:16" x14ac:dyDescent="0.2">
      <c r="A17" s="41" t="str">
        <f t="shared" si="3"/>
        <v>N/A</v>
      </c>
      <c r="B17" s="43" t="str">
        <f t="shared" si="4"/>
        <v>N/A</v>
      </c>
      <c r="C17" s="44" t="e">
        <f>VLOOKUP($B17,#REF!,2,)</f>
        <v>#REF!</v>
      </c>
      <c r="D17" s="44" t="e">
        <f>VLOOKUP($B17,#REF!,3,)</f>
        <v>#REF!</v>
      </c>
      <c r="E17" s="44" t="e">
        <f>VLOOKUP($B17,#REF!,4,)</f>
        <v>#REF!</v>
      </c>
      <c r="F17" s="44" t="e">
        <f>VLOOKUP($B17,#REF!,5,)</f>
        <v>#REF!</v>
      </c>
      <c r="G17" s="44" t="e">
        <f>VLOOKUP($B17,#REF!,6,)</f>
        <v>#REF!</v>
      </c>
      <c r="H17" s="41" t="str">
        <f t="shared" si="5"/>
        <v>N/A</v>
      </c>
      <c r="J17" s="45">
        <v>11</v>
      </c>
      <c r="K17" s="43">
        <f t="shared" si="0"/>
        <v>40725</v>
      </c>
      <c r="L17" s="42"/>
      <c r="M17" s="6">
        <f t="shared" si="1"/>
        <v>40785</v>
      </c>
      <c r="N17" s="42" t="str">
        <f t="shared" si="2"/>
        <v>N/A</v>
      </c>
      <c r="O17" s="6" t="str">
        <f>IFERROR((VLOOKUP(M17,#REF!,1,)),"N/A")</f>
        <v>N/A</v>
      </c>
      <c r="P17" s="6"/>
    </row>
    <row r="18" spans="1:16" x14ac:dyDescent="0.2">
      <c r="A18" s="41" t="str">
        <f t="shared" si="3"/>
        <v>N/A</v>
      </c>
      <c r="B18" s="43" t="str">
        <f t="shared" si="4"/>
        <v>N/A</v>
      </c>
      <c r="C18" s="44" t="e">
        <f>VLOOKUP($B18,#REF!,2,)</f>
        <v>#REF!</v>
      </c>
      <c r="D18" s="44" t="e">
        <f>VLOOKUP($B18,#REF!,3,)</f>
        <v>#REF!</v>
      </c>
      <c r="E18" s="44" t="e">
        <f>VLOOKUP($B18,#REF!,4,)</f>
        <v>#REF!</v>
      </c>
      <c r="F18" s="44" t="e">
        <f>VLOOKUP($B18,#REF!,5,)</f>
        <v>#REF!</v>
      </c>
      <c r="G18" s="44" t="e">
        <f>VLOOKUP($B18,#REF!,6,)</f>
        <v>#REF!</v>
      </c>
      <c r="H18" s="41" t="str">
        <f t="shared" si="5"/>
        <v>N/A</v>
      </c>
      <c r="J18" s="45">
        <v>12</v>
      </c>
      <c r="K18" s="43">
        <f t="shared" si="0"/>
        <v>40718</v>
      </c>
      <c r="L18" s="42"/>
      <c r="M18" s="6">
        <f t="shared" si="1"/>
        <v>40784</v>
      </c>
      <c r="N18" s="42" t="str">
        <f t="shared" si="2"/>
        <v>N/A</v>
      </c>
      <c r="O18" s="6" t="str">
        <f>IFERROR((VLOOKUP(M18,#REF!,1,)),"N/A")</f>
        <v>N/A</v>
      </c>
      <c r="P18" s="6"/>
    </row>
    <row r="19" spans="1:16" x14ac:dyDescent="0.2">
      <c r="A19" s="41">
        <f t="shared" si="3"/>
        <v>1</v>
      </c>
      <c r="B19" s="43" t="str">
        <f t="shared" si="4"/>
        <v>N/A</v>
      </c>
      <c r="C19" s="44" t="e">
        <f>VLOOKUP($B19,#REF!,2,)</f>
        <v>#REF!</v>
      </c>
      <c r="D19" s="44" t="e">
        <f>VLOOKUP($B19,#REF!,3,)</f>
        <v>#REF!</v>
      </c>
      <c r="E19" s="44" t="e">
        <f>VLOOKUP($B19,#REF!,4,)</f>
        <v>#REF!</v>
      </c>
      <c r="F19" s="44" t="e">
        <f>VLOOKUP($B19,#REF!,5,)</f>
        <v>#REF!</v>
      </c>
      <c r="G19" s="44" t="e">
        <f>VLOOKUP($B19,#REF!,6,)</f>
        <v>#REF!</v>
      </c>
      <c r="H19" s="41" t="str">
        <f t="shared" si="5"/>
        <v>N/A</v>
      </c>
      <c r="J19" s="41">
        <v>13</v>
      </c>
      <c r="K19" s="43">
        <f t="shared" si="0"/>
        <v>40711</v>
      </c>
      <c r="L19" s="42"/>
      <c r="M19" s="6">
        <f t="shared" si="1"/>
        <v>40783</v>
      </c>
      <c r="N19" s="42" t="str">
        <f t="shared" si="2"/>
        <v>N/A</v>
      </c>
      <c r="O19" s="6" t="str">
        <f>IFERROR((VLOOKUP(M19,#REF!,1,)),"N/A")</f>
        <v>N/A</v>
      </c>
      <c r="P19" s="6"/>
    </row>
    <row r="20" spans="1:16" x14ac:dyDescent="0.2">
      <c r="A20" s="41" t="str">
        <f t="shared" si="3"/>
        <v>N/A</v>
      </c>
      <c r="B20" s="43" t="str">
        <f t="shared" si="4"/>
        <v>N/A</v>
      </c>
      <c r="C20" s="44" t="e">
        <f>VLOOKUP($B20,#REF!,2,)</f>
        <v>#REF!</v>
      </c>
      <c r="D20" s="44" t="e">
        <f>VLOOKUP($B20,#REF!,3,)</f>
        <v>#REF!</v>
      </c>
      <c r="E20" s="44" t="e">
        <f>VLOOKUP($B20,#REF!,4,)</f>
        <v>#REF!</v>
      </c>
      <c r="F20" s="44" t="e">
        <f>VLOOKUP($B20,#REF!,5,)</f>
        <v>#REF!</v>
      </c>
      <c r="G20" s="44" t="e">
        <f>VLOOKUP($B20,#REF!,6,)</f>
        <v>#REF!</v>
      </c>
      <c r="H20" s="41" t="str">
        <f t="shared" si="5"/>
        <v>N/A</v>
      </c>
      <c r="L20" s="42"/>
      <c r="M20" s="6">
        <f t="shared" si="1"/>
        <v>40782</v>
      </c>
      <c r="N20" s="42" t="str">
        <f t="shared" si="2"/>
        <v>N/A</v>
      </c>
      <c r="O20" s="6" t="str">
        <f>IFERROR((VLOOKUP(M20,#REF!,1,)),"N/A")</f>
        <v>N/A</v>
      </c>
      <c r="P20" s="6"/>
    </row>
    <row r="21" spans="1:16" x14ac:dyDescent="0.2">
      <c r="A21" s="41" t="str">
        <f t="shared" si="3"/>
        <v>N/A</v>
      </c>
      <c r="B21" s="43" t="str">
        <f t="shared" si="4"/>
        <v>N/A</v>
      </c>
      <c r="C21" s="44" t="e">
        <f>VLOOKUP($B21,#REF!,2,)</f>
        <v>#REF!</v>
      </c>
      <c r="D21" s="44" t="e">
        <f>VLOOKUP($B21,#REF!,3,)</f>
        <v>#REF!</v>
      </c>
      <c r="E21" s="44" t="e">
        <f>VLOOKUP($B21,#REF!,4,)</f>
        <v>#REF!</v>
      </c>
      <c r="F21" s="44" t="e">
        <f>VLOOKUP($B21,#REF!,5,)</f>
        <v>#REF!</v>
      </c>
      <c r="G21" s="44" t="e">
        <f>VLOOKUP($B21,#REF!,6,)</f>
        <v>#REF!</v>
      </c>
      <c r="H21" s="41" t="str">
        <f t="shared" si="5"/>
        <v>N/A</v>
      </c>
      <c r="L21" s="42"/>
      <c r="M21" s="6">
        <f t="shared" si="1"/>
        <v>40781</v>
      </c>
      <c r="N21" s="42" t="str">
        <f t="shared" si="2"/>
        <v>N/A</v>
      </c>
      <c r="O21" s="6" t="str">
        <f>IFERROR((VLOOKUP(M21,#REF!,1,)),"N/A")</f>
        <v>N/A</v>
      </c>
      <c r="P21" s="6"/>
    </row>
    <row r="22" spans="1:16" x14ac:dyDescent="0.2">
      <c r="A22" s="41" t="str">
        <f t="shared" si="3"/>
        <v>N/A</v>
      </c>
      <c r="B22" s="43" t="str">
        <f t="shared" si="4"/>
        <v>N/A</v>
      </c>
      <c r="C22" s="44" t="e">
        <f>VLOOKUP($B22,#REF!,2,)</f>
        <v>#REF!</v>
      </c>
      <c r="D22" s="44" t="e">
        <f>VLOOKUP($B22,#REF!,3,)</f>
        <v>#REF!</v>
      </c>
      <c r="E22" s="44" t="e">
        <f>VLOOKUP($B22,#REF!,4,)</f>
        <v>#REF!</v>
      </c>
      <c r="F22" s="44" t="e">
        <f>VLOOKUP($B22,#REF!,5,)</f>
        <v>#REF!</v>
      </c>
      <c r="G22" s="44" t="e">
        <f>VLOOKUP($B22,#REF!,6,)</f>
        <v>#REF!</v>
      </c>
      <c r="H22" s="41" t="str">
        <f t="shared" si="5"/>
        <v>N/A</v>
      </c>
      <c r="L22" s="42"/>
      <c r="M22" s="6">
        <f t="shared" si="1"/>
        <v>40780</v>
      </c>
      <c r="N22" s="42" t="str">
        <f t="shared" si="2"/>
        <v>N/A</v>
      </c>
      <c r="O22" s="6" t="str">
        <f>IFERROR((VLOOKUP(M22,#REF!,1,)),"N/A")</f>
        <v>N/A</v>
      </c>
      <c r="P22" s="6"/>
    </row>
    <row r="23" spans="1:16" x14ac:dyDescent="0.2">
      <c r="A23" s="41" t="str">
        <f t="shared" si="3"/>
        <v>N/A</v>
      </c>
      <c r="B23" s="43" t="str">
        <f t="shared" si="4"/>
        <v>N/A</v>
      </c>
      <c r="C23" s="44" t="e">
        <f>VLOOKUP($B23,#REF!,2,)</f>
        <v>#REF!</v>
      </c>
      <c r="D23" s="44" t="e">
        <f>VLOOKUP($B23,#REF!,3,)</f>
        <v>#REF!</v>
      </c>
      <c r="E23" s="44" t="e">
        <f>VLOOKUP($B23,#REF!,4,)</f>
        <v>#REF!</v>
      </c>
      <c r="F23" s="44" t="e">
        <f>VLOOKUP($B23,#REF!,5,)</f>
        <v>#REF!</v>
      </c>
      <c r="G23" s="44" t="e">
        <f>VLOOKUP($B23,#REF!,6,)</f>
        <v>#REF!</v>
      </c>
      <c r="H23" s="41" t="str">
        <f t="shared" si="5"/>
        <v>N/A</v>
      </c>
      <c r="L23" s="42"/>
      <c r="M23" s="6">
        <f t="shared" si="1"/>
        <v>40779</v>
      </c>
      <c r="N23" s="42" t="str">
        <f t="shared" si="2"/>
        <v>N/A</v>
      </c>
      <c r="O23" s="6" t="str">
        <f>IFERROR((VLOOKUP(M23,#REF!,1,)),"N/A")</f>
        <v>N/A</v>
      </c>
      <c r="P23" s="6"/>
    </row>
    <row r="24" spans="1:16" x14ac:dyDescent="0.2">
      <c r="A24" s="41">
        <f t="shared" si="3"/>
        <v>1</v>
      </c>
      <c r="B24" s="43" t="str">
        <f t="shared" si="4"/>
        <v>N/A</v>
      </c>
      <c r="C24" s="44" t="e">
        <f>VLOOKUP($B24,#REF!,2,)</f>
        <v>#REF!</v>
      </c>
      <c r="D24" s="44" t="e">
        <f>VLOOKUP($B24,#REF!,3,)</f>
        <v>#REF!</v>
      </c>
      <c r="E24" s="44" t="e">
        <f>VLOOKUP($B24,#REF!,4,)</f>
        <v>#REF!</v>
      </c>
      <c r="F24" s="44" t="e">
        <f>VLOOKUP($B24,#REF!,5,)</f>
        <v>#REF!</v>
      </c>
      <c r="G24" s="44" t="e">
        <f>VLOOKUP($B24,#REF!,6,)</f>
        <v>#REF!</v>
      </c>
      <c r="H24" s="41" t="str">
        <f t="shared" si="5"/>
        <v>N/A</v>
      </c>
      <c r="L24" s="42"/>
      <c r="M24" s="6">
        <f t="shared" si="1"/>
        <v>40778</v>
      </c>
      <c r="N24" s="42" t="str">
        <f t="shared" si="2"/>
        <v>N/A</v>
      </c>
      <c r="O24" s="6" t="str">
        <f>IFERROR((VLOOKUP(M24,#REF!,1,)),"N/A")</f>
        <v>N/A</v>
      </c>
      <c r="P24" s="6"/>
    </row>
    <row r="25" spans="1:16" x14ac:dyDescent="0.2">
      <c r="A25" s="41" t="str">
        <f t="shared" si="3"/>
        <v>N/A</v>
      </c>
      <c r="B25" s="43" t="str">
        <f t="shared" si="4"/>
        <v>N/A</v>
      </c>
      <c r="C25" s="44" t="e">
        <f>VLOOKUP($B25,#REF!,2,)</f>
        <v>#REF!</v>
      </c>
      <c r="D25" s="44" t="e">
        <f>VLOOKUP($B25,#REF!,3,)</f>
        <v>#REF!</v>
      </c>
      <c r="E25" s="44" t="e">
        <f>VLOOKUP($B25,#REF!,4,)</f>
        <v>#REF!</v>
      </c>
      <c r="F25" s="44" t="e">
        <f>VLOOKUP($B25,#REF!,5,)</f>
        <v>#REF!</v>
      </c>
      <c r="G25" s="44" t="e">
        <f>VLOOKUP($B25,#REF!,6,)</f>
        <v>#REF!</v>
      </c>
      <c r="H25" s="41" t="str">
        <f t="shared" si="5"/>
        <v>N/A</v>
      </c>
      <c r="J25" s="41"/>
      <c r="K25" s="41"/>
      <c r="L25" s="42"/>
      <c r="M25" s="6">
        <f t="shared" si="1"/>
        <v>40777</v>
      </c>
      <c r="N25" s="42" t="str">
        <f t="shared" si="2"/>
        <v>N/A</v>
      </c>
      <c r="O25" s="6" t="str">
        <f>IFERROR((VLOOKUP(M25,#REF!,1,)),"N/A")</f>
        <v>N/A</v>
      </c>
      <c r="P25" s="6"/>
    </row>
    <row r="26" spans="1:16" x14ac:dyDescent="0.2">
      <c r="A26" s="41" t="str">
        <f t="shared" si="3"/>
        <v>N/A</v>
      </c>
      <c r="B26" s="43" t="str">
        <f t="shared" si="4"/>
        <v>N/A</v>
      </c>
      <c r="C26" s="44" t="e">
        <f>VLOOKUP($B26,#REF!,2,)</f>
        <v>#REF!</v>
      </c>
      <c r="D26" s="44" t="e">
        <f>VLOOKUP($B26,#REF!,3,)</f>
        <v>#REF!</v>
      </c>
      <c r="E26" s="44" t="e">
        <f>VLOOKUP($B26,#REF!,4,)</f>
        <v>#REF!</v>
      </c>
      <c r="F26" s="44" t="e">
        <f>VLOOKUP($B26,#REF!,5,)</f>
        <v>#REF!</v>
      </c>
      <c r="G26" s="44" t="e">
        <f>VLOOKUP($B26,#REF!,6,)</f>
        <v>#REF!</v>
      </c>
      <c r="H26" s="41" t="str">
        <f t="shared" si="5"/>
        <v>N/A</v>
      </c>
      <c r="I26" s="6"/>
      <c r="L26" s="42"/>
      <c r="M26" s="6">
        <f t="shared" si="1"/>
        <v>40776</v>
      </c>
      <c r="N26" s="42" t="str">
        <f t="shared" si="2"/>
        <v>N/A</v>
      </c>
      <c r="O26" s="6" t="str">
        <f>IFERROR((VLOOKUP(M26,#REF!,1,)),"N/A")</f>
        <v>N/A</v>
      </c>
      <c r="P26" s="6"/>
    </row>
    <row r="27" spans="1:16" x14ac:dyDescent="0.2">
      <c r="A27" s="41" t="str">
        <f t="shared" si="3"/>
        <v>N/A</v>
      </c>
      <c r="B27" s="43" t="str">
        <f t="shared" si="4"/>
        <v>N/A</v>
      </c>
      <c r="C27" s="44" t="e">
        <f>VLOOKUP($B27,#REF!,2,)</f>
        <v>#REF!</v>
      </c>
      <c r="D27" s="44" t="e">
        <f>VLOOKUP($B27,#REF!,3,)</f>
        <v>#REF!</v>
      </c>
      <c r="E27" s="44" t="e">
        <f>VLOOKUP($B27,#REF!,4,)</f>
        <v>#REF!</v>
      </c>
      <c r="F27" s="44" t="e">
        <f>VLOOKUP($B27,#REF!,5,)</f>
        <v>#REF!</v>
      </c>
      <c r="G27" s="44" t="e">
        <f>VLOOKUP($B27,#REF!,6,)</f>
        <v>#REF!</v>
      </c>
      <c r="H27" s="41" t="str">
        <f t="shared" si="5"/>
        <v>N/A</v>
      </c>
      <c r="I27" s="6"/>
      <c r="L27" s="42"/>
      <c r="M27" s="6">
        <f t="shared" si="1"/>
        <v>40775</v>
      </c>
      <c r="N27" s="42" t="str">
        <f t="shared" si="2"/>
        <v>N/A</v>
      </c>
      <c r="O27" s="6" t="str">
        <f>IFERROR((VLOOKUP(M27,#REF!,1,)),"N/A")</f>
        <v>N/A</v>
      </c>
      <c r="P27" s="6"/>
    </row>
    <row r="28" spans="1:16" x14ac:dyDescent="0.2">
      <c r="A28" s="41" t="str">
        <f t="shared" si="3"/>
        <v>N/A</v>
      </c>
      <c r="B28" s="43" t="str">
        <f t="shared" si="4"/>
        <v>N/A</v>
      </c>
      <c r="C28" s="44" t="e">
        <f>VLOOKUP($B28,#REF!,2,)</f>
        <v>#REF!</v>
      </c>
      <c r="D28" s="44" t="e">
        <f>VLOOKUP($B28,#REF!,3,)</f>
        <v>#REF!</v>
      </c>
      <c r="E28" s="44" t="e">
        <f>VLOOKUP($B28,#REF!,4,)</f>
        <v>#REF!</v>
      </c>
      <c r="F28" s="44" t="e">
        <f>VLOOKUP($B28,#REF!,5,)</f>
        <v>#REF!</v>
      </c>
      <c r="G28" s="44" t="e">
        <f>VLOOKUP($B28,#REF!,6,)</f>
        <v>#REF!</v>
      </c>
      <c r="H28" s="41" t="str">
        <f t="shared" si="5"/>
        <v>N/A</v>
      </c>
      <c r="I28" s="6"/>
      <c r="L28" s="42"/>
      <c r="M28" s="6">
        <f t="shared" si="1"/>
        <v>40774</v>
      </c>
      <c r="N28" s="42" t="str">
        <f t="shared" si="2"/>
        <v>N/A</v>
      </c>
      <c r="O28" s="6" t="str">
        <f>IFERROR((VLOOKUP(M28,#REF!,1,)),"N/A")</f>
        <v>N/A</v>
      </c>
      <c r="P28" s="6"/>
    </row>
    <row r="29" spans="1:16" x14ac:dyDescent="0.2">
      <c r="A29" s="41">
        <f t="shared" si="3"/>
        <v>1</v>
      </c>
      <c r="B29" s="43" t="str">
        <f t="shared" si="4"/>
        <v>N/A</v>
      </c>
      <c r="C29" s="44" t="e">
        <f>VLOOKUP($B29,#REF!,2,)</f>
        <v>#REF!</v>
      </c>
      <c r="D29" s="44" t="e">
        <f>VLOOKUP($B29,#REF!,3,)</f>
        <v>#REF!</v>
      </c>
      <c r="E29" s="44" t="e">
        <f>VLOOKUP($B29,#REF!,4,)</f>
        <v>#REF!</v>
      </c>
      <c r="F29" s="44" t="e">
        <f>VLOOKUP($B29,#REF!,5,)</f>
        <v>#REF!</v>
      </c>
      <c r="G29" s="44" t="e">
        <f>VLOOKUP($B29,#REF!,6,)</f>
        <v>#REF!</v>
      </c>
      <c r="H29" s="41" t="str">
        <f t="shared" si="5"/>
        <v>N/A</v>
      </c>
      <c r="I29" s="6"/>
      <c r="L29" s="42"/>
      <c r="M29" s="6">
        <f t="shared" si="1"/>
        <v>40773</v>
      </c>
      <c r="N29" s="42" t="str">
        <f t="shared" si="2"/>
        <v>N/A</v>
      </c>
      <c r="O29" s="6" t="str">
        <f>IFERROR((VLOOKUP(M29,#REF!,1,)),"N/A")</f>
        <v>N/A</v>
      </c>
    </row>
    <row r="30" spans="1:16" x14ac:dyDescent="0.2">
      <c r="A30" s="41" t="str">
        <f t="shared" si="3"/>
        <v>N/A</v>
      </c>
      <c r="B30" s="43" t="str">
        <f t="shared" si="4"/>
        <v>N/A</v>
      </c>
      <c r="C30" s="44" t="e">
        <f>VLOOKUP($B30,#REF!,2,)</f>
        <v>#REF!</v>
      </c>
      <c r="D30" s="44" t="e">
        <f>VLOOKUP($B30,#REF!,3,)</f>
        <v>#REF!</v>
      </c>
      <c r="E30" s="44" t="e">
        <f>VLOOKUP($B30,#REF!,4,)</f>
        <v>#REF!</v>
      </c>
      <c r="F30" s="44" t="e">
        <f>VLOOKUP($B30,#REF!,5,)</f>
        <v>#REF!</v>
      </c>
      <c r="G30" s="44" t="e">
        <f>VLOOKUP($B30,#REF!,6,)</f>
        <v>#REF!</v>
      </c>
      <c r="H30" s="41" t="str">
        <f t="shared" si="5"/>
        <v>N/A</v>
      </c>
      <c r="I30" s="6"/>
      <c r="L30" s="42"/>
      <c r="M30" s="6">
        <f t="shared" si="1"/>
        <v>40772</v>
      </c>
      <c r="N30" s="42" t="str">
        <f t="shared" si="2"/>
        <v>N/A</v>
      </c>
      <c r="O30" s="6" t="str">
        <f>IFERROR((VLOOKUP(M30,#REF!,1,)),"N/A")</f>
        <v>N/A</v>
      </c>
    </row>
    <row r="31" spans="1:16" x14ac:dyDescent="0.2">
      <c r="A31" s="41" t="str">
        <f t="shared" si="3"/>
        <v>N/A</v>
      </c>
      <c r="B31" s="43" t="str">
        <f t="shared" si="4"/>
        <v>N/A</v>
      </c>
      <c r="C31" s="44" t="e">
        <f>VLOOKUP($B31,#REF!,2,)</f>
        <v>#REF!</v>
      </c>
      <c r="D31" s="44" t="e">
        <f>VLOOKUP($B31,#REF!,3,)</f>
        <v>#REF!</v>
      </c>
      <c r="E31" s="44" t="e">
        <f>VLOOKUP($B31,#REF!,4,)</f>
        <v>#REF!</v>
      </c>
      <c r="F31" s="44" t="e">
        <f>VLOOKUP($B31,#REF!,5,)</f>
        <v>#REF!</v>
      </c>
      <c r="G31" s="44" t="e">
        <f>VLOOKUP($B31,#REF!,6,)</f>
        <v>#REF!</v>
      </c>
      <c r="H31" s="41" t="str">
        <f t="shared" si="5"/>
        <v>N/A</v>
      </c>
      <c r="I31" s="6"/>
      <c r="L31" s="42"/>
      <c r="M31" s="6">
        <f t="shared" si="1"/>
        <v>40771</v>
      </c>
      <c r="N31" s="42" t="str">
        <f t="shared" si="2"/>
        <v>N/A</v>
      </c>
      <c r="O31" s="6" t="str">
        <f>IFERROR((VLOOKUP(M31,#REF!,1,)),"N/A")</f>
        <v>N/A</v>
      </c>
    </row>
    <row r="32" spans="1:16" x14ac:dyDescent="0.2">
      <c r="A32" s="41" t="str">
        <f t="shared" si="3"/>
        <v>N/A</v>
      </c>
      <c r="B32" s="43" t="str">
        <f t="shared" si="4"/>
        <v>N/A</v>
      </c>
      <c r="C32" s="44" t="e">
        <f>VLOOKUP($B32,#REF!,2,)</f>
        <v>#REF!</v>
      </c>
      <c r="D32" s="44" t="e">
        <f>VLOOKUP($B32,#REF!,3,)</f>
        <v>#REF!</v>
      </c>
      <c r="E32" s="44" t="e">
        <f>VLOOKUP($B32,#REF!,4,)</f>
        <v>#REF!</v>
      </c>
      <c r="F32" s="44" t="e">
        <f>VLOOKUP($B32,#REF!,5,)</f>
        <v>#REF!</v>
      </c>
      <c r="G32" s="44" t="e">
        <f>VLOOKUP($B32,#REF!,6,)</f>
        <v>#REF!</v>
      </c>
      <c r="H32" s="41" t="str">
        <f t="shared" si="5"/>
        <v>N/A</v>
      </c>
      <c r="I32" s="6"/>
      <c r="L32" s="42"/>
      <c r="M32" s="6">
        <f t="shared" si="1"/>
        <v>40770</v>
      </c>
      <c r="N32" s="42" t="str">
        <f t="shared" si="2"/>
        <v>N/A</v>
      </c>
      <c r="O32" s="6" t="str">
        <f>IFERROR((VLOOKUP(M32,#REF!,1,)),"N/A")</f>
        <v>N/A</v>
      </c>
    </row>
    <row r="33" spans="1:15" x14ac:dyDescent="0.2">
      <c r="A33" s="41" t="str">
        <f t="shared" si="3"/>
        <v>N/A</v>
      </c>
      <c r="B33" s="43" t="str">
        <f t="shared" si="4"/>
        <v>N/A</v>
      </c>
      <c r="C33" s="44" t="e">
        <f>VLOOKUP($B33,#REF!,2,)</f>
        <v>#REF!</v>
      </c>
      <c r="D33" s="44" t="e">
        <f>VLOOKUP($B33,#REF!,3,)</f>
        <v>#REF!</v>
      </c>
      <c r="E33" s="44" t="e">
        <f>VLOOKUP($B33,#REF!,4,)</f>
        <v>#REF!</v>
      </c>
      <c r="F33" s="44" t="e">
        <f>VLOOKUP($B33,#REF!,5,)</f>
        <v>#REF!</v>
      </c>
      <c r="G33" s="44" t="e">
        <f>VLOOKUP($B33,#REF!,6,)</f>
        <v>#REF!</v>
      </c>
      <c r="H33" s="41" t="str">
        <f t="shared" si="5"/>
        <v>N/A</v>
      </c>
      <c r="L33" s="42"/>
      <c r="M33" s="6">
        <f t="shared" si="1"/>
        <v>40769</v>
      </c>
      <c r="N33" s="42" t="str">
        <f t="shared" si="2"/>
        <v>N/A</v>
      </c>
      <c r="O33" s="6" t="str">
        <f>IFERROR((VLOOKUP(M33,#REF!,1,)),"N/A")</f>
        <v>N/A</v>
      </c>
    </row>
    <row r="34" spans="1:15" x14ac:dyDescent="0.2">
      <c r="A34" s="41">
        <f t="shared" si="3"/>
        <v>1</v>
      </c>
      <c r="B34" s="43" t="str">
        <f t="shared" si="4"/>
        <v>N/A</v>
      </c>
      <c r="C34" s="44" t="e">
        <f>VLOOKUP($B34,#REF!,2,)</f>
        <v>#REF!</v>
      </c>
      <c r="D34" s="44" t="e">
        <f>VLOOKUP($B34,#REF!,3,)</f>
        <v>#REF!</v>
      </c>
      <c r="E34" s="44" t="e">
        <f>VLOOKUP($B34,#REF!,4,)</f>
        <v>#REF!</v>
      </c>
      <c r="F34" s="44" t="e">
        <f>VLOOKUP($B34,#REF!,5,)</f>
        <v>#REF!</v>
      </c>
      <c r="G34" s="44" t="e">
        <f>VLOOKUP($B34,#REF!,6,)</f>
        <v>#REF!</v>
      </c>
      <c r="H34" s="41" t="str">
        <f t="shared" si="5"/>
        <v>N/A</v>
      </c>
      <c r="L34" s="42"/>
      <c r="M34" s="6">
        <f t="shared" si="1"/>
        <v>40768</v>
      </c>
      <c r="N34" s="42" t="str">
        <f t="shared" si="2"/>
        <v>N/A</v>
      </c>
      <c r="O34" s="6" t="str">
        <f>IFERROR((VLOOKUP(M34,#REF!,1,)),"N/A")</f>
        <v>N/A</v>
      </c>
    </row>
    <row r="35" spans="1:15" x14ac:dyDescent="0.2">
      <c r="A35" s="41" t="str">
        <f t="shared" si="3"/>
        <v>N/A</v>
      </c>
      <c r="B35" s="43" t="str">
        <f t="shared" si="4"/>
        <v>N/A</v>
      </c>
      <c r="C35" s="44" t="e">
        <f>VLOOKUP($B35,#REF!,2,)</f>
        <v>#REF!</v>
      </c>
      <c r="D35" s="44" t="e">
        <f>VLOOKUP($B35,#REF!,3,)</f>
        <v>#REF!</v>
      </c>
      <c r="E35" s="44" t="e">
        <f>VLOOKUP($B35,#REF!,4,)</f>
        <v>#REF!</v>
      </c>
      <c r="F35" s="44" t="e">
        <f>VLOOKUP($B35,#REF!,5,)</f>
        <v>#REF!</v>
      </c>
      <c r="G35" s="44" t="e">
        <f>VLOOKUP($B35,#REF!,6,)</f>
        <v>#REF!</v>
      </c>
      <c r="H35" s="41" t="str">
        <f t="shared" si="5"/>
        <v>N/A</v>
      </c>
      <c r="L35" s="42"/>
      <c r="M35" s="6">
        <f t="shared" si="1"/>
        <v>40767</v>
      </c>
      <c r="N35" s="42" t="str">
        <f t="shared" si="2"/>
        <v>N/A</v>
      </c>
      <c r="O35" s="6" t="str">
        <f>IFERROR((VLOOKUP(M35,#REF!,1,)),"N/A")</f>
        <v>N/A</v>
      </c>
    </row>
    <row r="36" spans="1:15" x14ac:dyDescent="0.2">
      <c r="A36" s="41" t="str">
        <f t="shared" si="3"/>
        <v>N/A</v>
      </c>
      <c r="B36" s="43" t="str">
        <f t="shared" si="4"/>
        <v>N/A</v>
      </c>
      <c r="C36" s="44" t="e">
        <f>VLOOKUP($B36,#REF!,2,)</f>
        <v>#REF!</v>
      </c>
      <c r="D36" s="44" t="e">
        <f>VLOOKUP($B36,#REF!,3,)</f>
        <v>#REF!</v>
      </c>
      <c r="E36" s="44" t="e">
        <f>VLOOKUP($B36,#REF!,4,)</f>
        <v>#REF!</v>
      </c>
      <c r="F36" s="44" t="e">
        <f>VLOOKUP($B36,#REF!,5,)</f>
        <v>#REF!</v>
      </c>
      <c r="G36" s="44" t="e">
        <f>VLOOKUP($B36,#REF!,6,)</f>
        <v>#REF!</v>
      </c>
      <c r="H36" s="41" t="str">
        <f t="shared" si="5"/>
        <v>N/A</v>
      </c>
      <c r="L36" s="42"/>
      <c r="M36" s="6">
        <f t="shared" si="1"/>
        <v>40766</v>
      </c>
      <c r="N36" s="42" t="str">
        <f t="shared" si="2"/>
        <v>N/A</v>
      </c>
      <c r="O36" s="6" t="str">
        <f>IFERROR((VLOOKUP(M36,#REF!,1,)),"N/A")</f>
        <v>N/A</v>
      </c>
    </row>
    <row r="37" spans="1:15" x14ac:dyDescent="0.2">
      <c r="A37" s="41" t="str">
        <f t="shared" si="3"/>
        <v>N/A</v>
      </c>
      <c r="B37" s="43" t="str">
        <f t="shared" si="4"/>
        <v>N/A</v>
      </c>
      <c r="C37" s="44" t="e">
        <f>VLOOKUP($B37,#REF!,2,)</f>
        <v>#REF!</v>
      </c>
      <c r="D37" s="44" t="e">
        <f>VLOOKUP($B37,#REF!,3,)</f>
        <v>#REF!</v>
      </c>
      <c r="E37" s="44" t="e">
        <f>VLOOKUP($B37,#REF!,4,)</f>
        <v>#REF!</v>
      </c>
      <c r="F37" s="44" t="e">
        <f>VLOOKUP($B37,#REF!,5,)</f>
        <v>#REF!</v>
      </c>
      <c r="G37" s="44" t="e">
        <f>VLOOKUP($B37,#REF!,6,)</f>
        <v>#REF!</v>
      </c>
      <c r="H37" s="41" t="str">
        <f t="shared" si="5"/>
        <v>N/A</v>
      </c>
      <c r="L37" s="42"/>
      <c r="M37" s="6">
        <f t="shared" si="1"/>
        <v>40765</v>
      </c>
      <c r="N37" s="42" t="str">
        <f t="shared" si="2"/>
        <v>N/A</v>
      </c>
      <c r="O37" s="6" t="str">
        <f>IFERROR((VLOOKUP(M37,#REF!,1,)),"N/A")</f>
        <v>N/A</v>
      </c>
    </row>
    <row r="38" spans="1:15" x14ac:dyDescent="0.2">
      <c r="A38" s="41" t="str">
        <f t="shared" si="3"/>
        <v>N/A</v>
      </c>
      <c r="B38" s="43" t="str">
        <f t="shared" si="4"/>
        <v>N/A</v>
      </c>
      <c r="C38" s="44" t="e">
        <f>VLOOKUP($B38,#REF!,2,)</f>
        <v>#REF!</v>
      </c>
      <c r="D38" s="44" t="e">
        <f>VLOOKUP($B38,#REF!,3,)</f>
        <v>#REF!</v>
      </c>
      <c r="E38" s="44" t="e">
        <f>VLOOKUP($B38,#REF!,4,)</f>
        <v>#REF!</v>
      </c>
      <c r="F38" s="44" t="e">
        <f>VLOOKUP($B38,#REF!,5,)</f>
        <v>#REF!</v>
      </c>
      <c r="G38" s="44" t="e">
        <f>VLOOKUP($B38,#REF!,6,)</f>
        <v>#REF!</v>
      </c>
      <c r="H38" s="41" t="str">
        <f t="shared" si="5"/>
        <v>N/A</v>
      </c>
      <c r="L38" s="42"/>
      <c r="M38" s="6">
        <f t="shared" si="1"/>
        <v>40764</v>
      </c>
      <c r="N38" s="42" t="str">
        <f t="shared" si="2"/>
        <v>N/A</v>
      </c>
      <c r="O38" s="6" t="str">
        <f>IFERROR((VLOOKUP(M38,#REF!,1,)),"N/A")</f>
        <v>N/A</v>
      </c>
    </row>
    <row r="39" spans="1:15" x14ac:dyDescent="0.2">
      <c r="A39" s="41">
        <f t="shared" si="3"/>
        <v>1</v>
      </c>
      <c r="B39" s="43" t="str">
        <f t="shared" si="4"/>
        <v>N/A</v>
      </c>
      <c r="C39" s="44" t="e">
        <f>VLOOKUP($B39,#REF!,2,)</f>
        <v>#REF!</v>
      </c>
      <c r="D39" s="44" t="e">
        <f>VLOOKUP($B39,#REF!,3,)</f>
        <v>#REF!</v>
      </c>
      <c r="E39" s="44" t="e">
        <f>VLOOKUP($B39,#REF!,4,)</f>
        <v>#REF!</v>
      </c>
      <c r="F39" s="44" t="e">
        <f>VLOOKUP($B39,#REF!,5,)</f>
        <v>#REF!</v>
      </c>
      <c r="G39" s="44" t="e">
        <f>VLOOKUP($B39,#REF!,6,)</f>
        <v>#REF!</v>
      </c>
      <c r="H39" s="41" t="str">
        <f t="shared" si="5"/>
        <v>N/A</v>
      </c>
      <c r="L39" s="42"/>
      <c r="M39" s="6">
        <f t="shared" si="1"/>
        <v>40763</v>
      </c>
      <c r="N39" s="42" t="str">
        <f t="shared" si="2"/>
        <v>N/A</v>
      </c>
      <c r="O39" s="6" t="str">
        <f>IFERROR((VLOOKUP(M39,#REF!,1,)),"N/A")</f>
        <v>N/A</v>
      </c>
    </row>
    <row r="40" spans="1:15" x14ac:dyDescent="0.2">
      <c r="A40" s="41" t="str">
        <f t="shared" si="3"/>
        <v>N/A</v>
      </c>
      <c r="B40" s="43" t="str">
        <f t="shared" si="4"/>
        <v>N/A</v>
      </c>
      <c r="C40" s="44" t="e">
        <f>VLOOKUP($B40,#REF!,2,)</f>
        <v>#REF!</v>
      </c>
      <c r="D40" s="44" t="e">
        <f>VLOOKUP($B40,#REF!,3,)</f>
        <v>#REF!</v>
      </c>
      <c r="E40" s="44" t="e">
        <f>VLOOKUP($B40,#REF!,4,)</f>
        <v>#REF!</v>
      </c>
      <c r="F40" s="44" t="e">
        <f>VLOOKUP($B40,#REF!,5,)</f>
        <v>#REF!</v>
      </c>
      <c r="G40" s="44" t="e">
        <f>VLOOKUP($B40,#REF!,6,)</f>
        <v>#REF!</v>
      </c>
      <c r="H40" s="41" t="str">
        <f t="shared" si="5"/>
        <v>N/A</v>
      </c>
      <c r="L40" s="42"/>
      <c r="M40" s="6">
        <f t="shared" si="1"/>
        <v>40762</v>
      </c>
      <c r="N40" s="42" t="str">
        <f t="shared" si="2"/>
        <v>N/A</v>
      </c>
      <c r="O40" s="6" t="str">
        <f>IFERROR((VLOOKUP(M40,#REF!,1,)),"N/A")</f>
        <v>N/A</v>
      </c>
    </row>
    <row r="41" spans="1:15" x14ac:dyDescent="0.2">
      <c r="A41" s="41" t="str">
        <f t="shared" si="3"/>
        <v>N/A</v>
      </c>
      <c r="B41" s="43" t="str">
        <f t="shared" si="4"/>
        <v>N/A</v>
      </c>
      <c r="C41" s="44" t="e">
        <f>VLOOKUP($B41,#REF!,2,)</f>
        <v>#REF!</v>
      </c>
      <c r="D41" s="44" t="e">
        <f>VLOOKUP($B41,#REF!,3,)</f>
        <v>#REF!</v>
      </c>
      <c r="E41" s="44" t="e">
        <f>VLOOKUP($B41,#REF!,4,)</f>
        <v>#REF!</v>
      </c>
      <c r="F41" s="44" t="e">
        <f>VLOOKUP($B41,#REF!,5,)</f>
        <v>#REF!</v>
      </c>
      <c r="G41" s="44" t="e">
        <f>VLOOKUP($B41,#REF!,6,)</f>
        <v>#REF!</v>
      </c>
      <c r="H41" s="41" t="str">
        <f t="shared" si="5"/>
        <v>N/A</v>
      </c>
      <c r="L41" s="42"/>
      <c r="M41" s="6">
        <f t="shared" si="1"/>
        <v>40761</v>
      </c>
      <c r="N41" s="42" t="str">
        <f t="shared" si="2"/>
        <v>N/A</v>
      </c>
      <c r="O41" s="6" t="str">
        <f>IFERROR((VLOOKUP(M41,#REF!,1,)),"N/A")</f>
        <v>N/A</v>
      </c>
    </row>
    <row r="42" spans="1:15" x14ac:dyDescent="0.2">
      <c r="A42" s="41" t="str">
        <f>IF(MAX(A38:A41)+1&lt;$K$3+1,MAX(A38:A41)+1,"N/A")</f>
        <v>N/A</v>
      </c>
      <c r="B42" s="43" t="str">
        <f>VLOOKUP(A42,$N$7:$O$125,2,)</f>
        <v>N/A</v>
      </c>
      <c r="C42" s="44" t="e">
        <f>VLOOKUP($B42,#REF!,2,)</f>
        <v>#REF!</v>
      </c>
      <c r="D42" s="44" t="e">
        <f>VLOOKUP($B42,#REF!,3,)</f>
        <v>#REF!</v>
      </c>
      <c r="E42" s="44" t="e">
        <f>VLOOKUP($B42,#REF!,4,)</f>
        <v>#REF!</v>
      </c>
      <c r="F42" s="44" t="e">
        <f>VLOOKUP($B42,#REF!,5,)</f>
        <v>#REF!</v>
      </c>
      <c r="G42" s="44" t="e">
        <f>VLOOKUP($B42,#REF!,6,)</f>
        <v>#REF!</v>
      </c>
      <c r="H42" s="41" t="str">
        <f t="shared" si="5"/>
        <v>N/A</v>
      </c>
      <c r="L42" s="42"/>
      <c r="M42" s="6">
        <f t="shared" si="1"/>
        <v>40760</v>
      </c>
      <c r="N42" s="42" t="str">
        <f t="shared" si="2"/>
        <v>N/A</v>
      </c>
      <c r="O42" s="6" t="str">
        <f>IFERROR((VLOOKUP(M42,#REF!,1,)),"N/A")</f>
        <v>N/A</v>
      </c>
    </row>
    <row r="43" spans="1:15" x14ac:dyDescent="0.2">
      <c r="A43" s="41" t="str">
        <f t="shared" si="3"/>
        <v>N/A</v>
      </c>
      <c r="B43" s="43" t="str">
        <f t="shared" ref="B43:B53" si="6">VLOOKUP(A43,$N$7:$O$125,2,)</f>
        <v>N/A</v>
      </c>
      <c r="C43" s="44" t="e">
        <f>VLOOKUP($B43,#REF!,2,)</f>
        <v>#REF!</v>
      </c>
      <c r="D43" s="44" t="e">
        <f>VLOOKUP($B43,#REF!,3,)</f>
        <v>#REF!</v>
      </c>
      <c r="E43" s="44" t="e">
        <f>VLOOKUP($B43,#REF!,4,)</f>
        <v>#REF!</v>
      </c>
      <c r="F43" s="44" t="e">
        <f>VLOOKUP($B43,#REF!,5,)</f>
        <v>#REF!</v>
      </c>
      <c r="G43" s="44" t="e">
        <f>VLOOKUP($B43,#REF!,6,)</f>
        <v>#REF!</v>
      </c>
      <c r="H43" s="41" t="str">
        <f t="shared" si="5"/>
        <v>N/A</v>
      </c>
      <c r="L43" s="42"/>
      <c r="M43" s="6">
        <f t="shared" si="1"/>
        <v>40759</v>
      </c>
      <c r="N43" s="42" t="str">
        <f t="shared" si="2"/>
        <v>N/A</v>
      </c>
      <c r="O43" s="6" t="str">
        <f>IFERROR((VLOOKUP(M43,#REF!,1,)),"N/A")</f>
        <v>N/A</v>
      </c>
    </row>
    <row r="44" spans="1:15" x14ac:dyDescent="0.2">
      <c r="A44" s="41">
        <f t="shared" si="3"/>
        <v>1</v>
      </c>
      <c r="B44" s="43" t="str">
        <f t="shared" si="6"/>
        <v>N/A</v>
      </c>
      <c r="C44" s="44" t="e">
        <f>VLOOKUP($B44,#REF!,2,)</f>
        <v>#REF!</v>
      </c>
      <c r="D44" s="44" t="e">
        <f>VLOOKUP($B44,#REF!,3,)</f>
        <v>#REF!</v>
      </c>
      <c r="E44" s="44" t="e">
        <f>VLOOKUP($B44,#REF!,4,)</f>
        <v>#REF!</v>
      </c>
      <c r="F44" s="44" t="e">
        <f>VLOOKUP($B44,#REF!,5,)</f>
        <v>#REF!</v>
      </c>
      <c r="G44" s="44" t="e">
        <f>VLOOKUP($B44,#REF!,6,)</f>
        <v>#REF!</v>
      </c>
      <c r="H44" s="41" t="str">
        <f t="shared" si="5"/>
        <v>N/A</v>
      </c>
      <c r="L44" s="42"/>
      <c r="M44" s="6">
        <f t="shared" si="1"/>
        <v>40758</v>
      </c>
      <c r="N44" s="42" t="str">
        <f t="shared" si="2"/>
        <v>N/A</v>
      </c>
      <c r="O44" s="6" t="str">
        <f>IFERROR((VLOOKUP(M44,#REF!,1,)),"N/A")</f>
        <v>N/A</v>
      </c>
    </row>
    <row r="45" spans="1:15" x14ac:dyDescent="0.2">
      <c r="A45" s="41" t="str">
        <f t="shared" si="3"/>
        <v>N/A</v>
      </c>
      <c r="B45" s="43" t="str">
        <f t="shared" si="6"/>
        <v>N/A</v>
      </c>
      <c r="C45" s="44" t="e">
        <f>VLOOKUP($B45,#REF!,2,)</f>
        <v>#REF!</v>
      </c>
      <c r="D45" s="44" t="e">
        <f>VLOOKUP($B45,#REF!,3,)</f>
        <v>#REF!</v>
      </c>
      <c r="E45" s="44" t="e">
        <f>VLOOKUP($B45,#REF!,4,)</f>
        <v>#REF!</v>
      </c>
      <c r="F45" s="44" t="e">
        <f>VLOOKUP($B45,#REF!,5,)</f>
        <v>#REF!</v>
      </c>
      <c r="G45" s="44" t="e">
        <f>VLOOKUP($B45,#REF!,6,)</f>
        <v>#REF!</v>
      </c>
      <c r="H45" s="41" t="str">
        <f t="shared" si="5"/>
        <v>N/A</v>
      </c>
      <c r="L45" s="42"/>
      <c r="M45" s="6">
        <f t="shared" si="1"/>
        <v>40757</v>
      </c>
      <c r="N45" s="42" t="str">
        <f t="shared" si="2"/>
        <v>N/A</v>
      </c>
      <c r="O45" s="6" t="str">
        <f>IFERROR((VLOOKUP(M45,#REF!,1,)),"N/A")</f>
        <v>N/A</v>
      </c>
    </row>
    <row r="46" spans="1:15" x14ac:dyDescent="0.2">
      <c r="A46" s="41" t="str">
        <f t="shared" si="3"/>
        <v>N/A</v>
      </c>
      <c r="B46" s="43" t="str">
        <f t="shared" si="6"/>
        <v>N/A</v>
      </c>
      <c r="C46" s="44" t="e">
        <f>VLOOKUP($B46,#REF!,2,)</f>
        <v>#REF!</v>
      </c>
      <c r="D46" s="44" t="e">
        <f>VLOOKUP($B46,#REF!,3,)</f>
        <v>#REF!</v>
      </c>
      <c r="E46" s="44" t="e">
        <f>VLOOKUP($B46,#REF!,4,)</f>
        <v>#REF!</v>
      </c>
      <c r="F46" s="44" t="e">
        <f>VLOOKUP($B46,#REF!,5,)</f>
        <v>#REF!</v>
      </c>
      <c r="G46" s="44" t="e">
        <f>VLOOKUP($B46,#REF!,6,)</f>
        <v>#REF!</v>
      </c>
      <c r="H46" s="41" t="str">
        <f t="shared" si="5"/>
        <v>N/A</v>
      </c>
      <c r="L46" s="42"/>
      <c r="M46" s="6">
        <f t="shared" si="1"/>
        <v>40756</v>
      </c>
      <c r="N46" s="42" t="str">
        <f t="shared" si="2"/>
        <v>N/A</v>
      </c>
      <c r="O46" s="6" t="str">
        <f>IFERROR((VLOOKUP(M46,#REF!,1,)),"N/A")</f>
        <v>N/A</v>
      </c>
    </row>
    <row r="47" spans="1:15" x14ac:dyDescent="0.2">
      <c r="A47" s="41" t="str">
        <f t="shared" si="3"/>
        <v>N/A</v>
      </c>
      <c r="B47" s="43" t="str">
        <f t="shared" si="6"/>
        <v>N/A</v>
      </c>
      <c r="C47" s="44" t="e">
        <f>VLOOKUP($B47,#REF!,2,)</f>
        <v>#REF!</v>
      </c>
      <c r="D47" s="44" t="e">
        <f>VLOOKUP($B47,#REF!,3,)</f>
        <v>#REF!</v>
      </c>
      <c r="E47" s="44" t="e">
        <f>VLOOKUP($B47,#REF!,4,)</f>
        <v>#REF!</v>
      </c>
      <c r="F47" s="44" t="e">
        <f>VLOOKUP($B47,#REF!,5,)</f>
        <v>#REF!</v>
      </c>
      <c r="G47" s="44" t="e">
        <f>VLOOKUP($B47,#REF!,6,)</f>
        <v>#REF!</v>
      </c>
      <c r="H47" s="41" t="str">
        <f t="shared" si="5"/>
        <v>N/A</v>
      </c>
      <c r="L47" s="42"/>
      <c r="M47" s="6">
        <f t="shared" si="1"/>
        <v>40755</v>
      </c>
      <c r="N47" s="42" t="str">
        <f t="shared" si="2"/>
        <v>N/A</v>
      </c>
      <c r="O47" s="6" t="str">
        <f>IFERROR((VLOOKUP(M47,#REF!,1,)),"N/A")</f>
        <v>N/A</v>
      </c>
    </row>
    <row r="48" spans="1:15" x14ac:dyDescent="0.2">
      <c r="A48" s="41" t="str">
        <f t="shared" si="3"/>
        <v>N/A</v>
      </c>
      <c r="B48" s="43" t="str">
        <f t="shared" si="6"/>
        <v>N/A</v>
      </c>
      <c r="C48" s="44" t="e">
        <f>VLOOKUP($B48,#REF!,2,)</f>
        <v>#REF!</v>
      </c>
      <c r="D48" s="44" t="e">
        <f>VLOOKUP($B48,#REF!,3,)</f>
        <v>#REF!</v>
      </c>
      <c r="E48" s="44" t="e">
        <f>VLOOKUP($B48,#REF!,4,)</f>
        <v>#REF!</v>
      </c>
      <c r="F48" s="44" t="e">
        <f>VLOOKUP($B48,#REF!,5,)</f>
        <v>#REF!</v>
      </c>
      <c r="G48" s="44" t="e">
        <f>VLOOKUP($B48,#REF!,6,)</f>
        <v>#REF!</v>
      </c>
      <c r="H48" s="41" t="str">
        <f t="shared" si="5"/>
        <v>N/A</v>
      </c>
      <c r="L48" s="42"/>
      <c r="M48" s="6">
        <f t="shared" si="1"/>
        <v>40754</v>
      </c>
      <c r="N48" s="42" t="str">
        <f t="shared" si="2"/>
        <v>N/A</v>
      </c>
      <c r="O48" s="6" t="str">
        <f>IFERROR((VLOOKUP(M48,#REF!,1,)),"N/A")</f>
        <v>N/A</v>
      </c>
    </row>
    <row r="49" spans="1:15" x14ac:dyDescent="0.2">
      <c r="A49" s="41">
        <f t="shared" si="3"/>
        <v>1</v>
      </c>
      <c r="B49" s="43" t="str">
        <f t="shared" si="6"/>
        <v>N/A</v>
      </c>
      <c r="C49" s="44" t="e">
        <f>VLOOKUP($B49,#REF!,2,)</f>
        <v>#REF!</v>
      </c>
      <c r="D49" s="44" t="e">
        <f>VLOOKUP($B49,#REF!,3,)</f>
        <v>#REF!</v>
      </c>
      <c r="E49" s="44" t="e">
        <f>VLOOKUP($B49,#REF!,4,)</f>
        <v>#REF!</v>
      </c>
      <c r="F49" s="44" t="e">
        <f>VLOOKUP($B49,#REF!,5,)</f>
        <v>#REF!</v>
      </c>
      <c r="G49" s="44" t="e">
        <f>VLOOKUP($B49,#REF!,6,)</f>
        <v>#REF!</v>
      </c>
      <c r="H49" s="41" t="str">
        <f t="shared" si="5"/>
        <v>N/A</v>
      </c>
      <c r="L49" s="42"/>
      <c r="M49" s="6">
        <f t="shared" si="1"/>
        <v>40753</v>
      </c>
      <c r="N49" s="42" t="str">
        <f t="shared" si="2"/>
        <v>N/A</v>
      </c>
      <c r="O49" s="6" t="str">
        <f>IFERROR((VLOOKUP(M49,#REF!,1,)),"N/A")</f>
        <v>N/A</v>
      </c>
    </row>
    <row r="50" spans="1:15" x14ac:dyDescent="0.2">
      <c r="A50" s="41" t="str">
        <f t="shared" si="3"/>
        <v>N/A</v>
      </c>
      <c r="B50" s="43" t="str">
        <f t="shared" si="6"/>
        <v>N/A</v>
      </c>
      <c r="C50" s="44" t="e">
        <f>VLOOKUP($B50,#REF!,2,)</f>
        <v>#REF!</v>
      </c>
      <c r="D50" s="44" t="e">
        <f>VLOOKUP($B50,#REF!,3,)</f>
        <v>#REF!</v>
      </c>
      <c r="E50" s="44" t="e">
        <f>VLOOKUP($B50,#REF!,4,)</f>
        <v>#REF!</v>
      </c>
      <c r="F50" s="44" t="e">
        <f>VLOOKUP($B50,#REF!,5,)</f>
        <v>#REF!</v>
      </c>
      <c r="G50" s="44" t="e">
        <f>VLOOKUP($B50,#REF!,6,)</f>
        <v>#REF!</v>
      </c>
      <c r="H50" s="41" t="str">
        <f t="shared" si="5"/>
        <v>N/A</v>
      </c>
      <c r="L50" s="42"/>
      <c r="M50" s="6">
        <f t="shared" si="1"/>
        <v>40752</v>
      </c>
      <c r="N50" s="42" t="str">
        <f t="shared" si="2"/>
        <v>N/A</v>
      </c>
      <c r="O50" s="6" t="str">
        <f>IFERROR((VLOOKUP(M50,#REF!,1,)),"N/A")</f>
        <v>N/A</v>
      </c>
    </row>
    <row r="51" spans="1:15" x14ac:dyDescent="0.2">
      <c r="A51" s="41" t="str">
        <f t="shared" si="3"/>
        <v>N/A</v>
      </c>
      <c r="B51" s="43" t="str">
        <f t="shared" si="6"/>
        <v>N/A</v>
      </c>
      <c r="C51" s="44" t="e">
        <f>VLOOKUP($B51,#REF!,2,)</f>
        <v>#REF!</v>
      </c>
      <c r="D51" s="44" t="e">
        <f>VLOOKUP($B51,#REF!,3,)</f>
        <v>#REF!</v>
      </c>
      <c r="E51" s="44" t="e">
        <f>VLOOKUP($B51,#REF!,4,)</f>
        <v>#REF!</v>
      </c>
      <c r="F51" s="44" t="e">
        <f>VLOOKUP($B51,#REF!,5,)</f>
        <v>#REF!</v>
      </c>
      <c r="G51" s="44" t="e">
        <f>VLOOKUP($B51,#REF!,6,)</f>
        <v>#REF!</v>
      </c>
      <c r="H51" s="41" t="str">
        <f t="shared" si="5"/>
        <v>N/A</v>
      </c>
      <c r="L51" s="42"/>
      <c r="M51" s="6">
        <f t="shared" si="1"/>
        <v>40751</v>
      </c>
      <c r="N51" s="42" t="str">
        <f t="shared" si="2"/>
        <v>N/A</v>
      </c>
      <c r="O51" s="6" t="str">
        <f>IFERROR((VLOOKUP(M51,#REF!,1,)),"N/A")</f>
        <v>N/A</v>
      </c>
    </row>
    <row r="52" spans="1:15" x14ac:dyDescent="0.2">
      <c r="A52" s="41" t="str">
        <f t="shared" si="3"/>
        <v>N/A</v>
      </c>
      <c r="B52" s="43" t="str">
        <f t="shared" si="6"/>
        <v>N/A</v>
      </c>
      <c r="C52" s="44" t="e">
        <f>VLOOKUP($B52,#REF!,2,)</f>
        <v>#REF!</v>
      </c>
      <c r="D52" s="44" t="e">
        <f>VLOOKUP($B52,#REF!,3,)</f>
        <v>#REF!</v>
      </c>
      <c r="E52" s="44" t="e">
        <f>VLOOKUP($B52,#REF!,4,)</f>
        <v>#REF!</v>
      </c>
      <c r="F52" s="44" t="e">
        <f>VLOOKUP($B52,#REF!,5,)</f>
        <v>#REF!</v>
      </c>
      <c r="G52" s="44" t="e">
        <f>VLOOKUP($B52,#REF!,6,)</f>
        <v>#REF!</v>
      </c>
      <c r="H52" s="41" t="str">
        <f t="shared" si="5"/>
        <v>N/A</v>
      </c>
      <c r="L52" s="42"/>
      <c r="M52" s="6">
        <f t="shared" si="1"/>
        <v>40750</v>
      </c>
      <c r="N52" s="42" t="str">
        <f t="shared" si="2"/>
        <v>N/A</v>
      </c>
      <c r="O52" s="6" t="str">
        <f>IFERROR((VLOOKUP(M52,#REF!,1,)),"N/A")</f>
        <v>N/A</v>
      </c>
    </row>
    <row r="53" spans="1:15" x14ac:dyDescent="0.2">
      <c r="A53" s="41" t="str">
        <f t="shared" si="3"/>
        <v>N/A</v>
      </c>
      <c r="B53" s="43" t="str">
        <f t="shared" si="6"/>
        <v>N/A</v>
      </c>
      <c r="C53" s="44" t="e">
        <f>VLOOKUP($B53,#REF!,2,)</f>
        <v>#REF!</v>
      </c>
      <c r="D53" s="44" t="e">
        <f>VLOOKUP($B53,#REF!,3,)</f>
        <v>#REF!</v>
      </c>
      <c r="E53" s="44" t="e">
        <f>VLOOKUP($B53,#REF!,4,)</f>
        <v>#REF!</v>
      </c>
      <c r="F53" s="44" t="e">
        <f>VLOOKUP($B53,#REF!,5,)</f>
        <v>#REF!</v>
      </c>
      <c r="G53" s="44" t="e">
        <f>VLOOKUP($B53,#REF!,6,)</f>
        <v>#REF!</v>
      </c>
      <c r="H53" s="41" t="str">
        <f t="shared" si="5"/>
        <v>N/A</v>
      </c>
      <c r="L53" s="42"/>
      <c r="M53" s="6">
        <f t="shared" si="1"/>
        <v>40749</v>
      </c>
      <c r="N53" s="42" t="str">
        <f t="shared" si="2"/>
        <v>N/A</v>
      </c>
      <c r="O53" s="6" t="str">
        <f>IFERROR((VLOOKUP(M53,#REF!,1,)),"N/A")</f>
        <v>N/A</v>
      </c>
    </row>
    <row r="54" spans="1:15" x14ac:dyDescent="0.2">
      <c r="A54" s="41">
        <f t="shared" si="3"/>
        <v>1</v>
      </c>
      <c r="B54" s="43" t="str">
        <f t="shared" ref="B54:B60" si="7">VLOOKUP(A54,$N$7:$O$125,2,)</f>
        <v>N/A</v>
      </c>
      <c r="C54" s="44" t="e">
        <f>VLOOKUP($B54,#REF!,2,)</f>
        <v>#REF!</v>
      </c>
      <c r="D54" s="44" t="e">
        <f>VLOOKUP($B54,#REF!,3,)</f>
        <v>#REF!</v>
      </c>
      <c r="E54" s="44" t="e">
        <f>VLOOKUP($B54,#REF!,4,)</f>
        <v>#REF!</v>
      </c>
      <c r="F54" s="44" t="e">
        <f>VLOOKUP($B54,#REF!,5,)</f>
        <v>#REF!</v>
      </c>
      <c r="G54" s="44" t="e">
        <f>VLOOKUP($B54,#REF!,6,)</f>
        <v>#REF!</v>
      </c>
      <c r="H54" s="41" t="str">
        <f t="shared" si="5"/>
        <v>N/A</v>
      </c>
      <c r="L54" s="42"/>
      <c r="M54" s="6">
        <f t="shared" si="1"/>
        <v>40748</v>
      </c>
      <c r="N54" s="42" t="str">
        <f t="shared" si="2"/>
        <v>N/A</v>
      </c>
      <c r="O54" s="6" t="str">
        <f>IFERROR((VLOOKUP(M54,#REF!,1,)),"N/A")</f>
        <v>N/A</v>
      </c>
    </row>
    <row r="55" spans="1:15" x14ac:dyDescent="0.2">
      <c r="A55" s="41" t="str">
        <f t="shared" si="3"/>
        <v>N/A</v>
      </c>
      <c r="B55" s="43" t="str">
        <f t="shared" si="7"/>
        <v>N/A</v>
      </c>
      <c r="C55" s="44" t="e">
        <f>VLOOKUP($B55,#REF!,2,)</f>
        <v>#REF!</v>
      </c>
      <c r="D55" s="44" t="e">
        <f>VLOOKUP($B55,#REF!,3,)</f>
        <v>#REF!</v>
      </c>
      <c r="E55" s="44" t="e">
        <f>VLOOKUP($B55,#REF!,4,)</f>
        <v>#REF!</v>
      </c>
      <c r="F55" s="44" t="e">
        <f>VLOOKUP($B55,#REF!,5,)</f>
        <v>#REF!</v>
      </c>
      <c r="G55" s="44" t="e">
        <f>VLOOKUP($B55,#REF!,6,)</f>
        <v>#REF!</v>
      </c>
      <c r="H55" s="41" t="str">
        <f t="shared" si="5"/>
        <v>N/A</v>
      </c>
      <c r="L55" s="42"/>
      <c r="M55" s="6">
        <f t="shared" si="1"/>
        <v>40747</v>
      </c>
      <c r="N55" s="42" t="str">
        <f t="shared" si="2"/>
        <v>N/A</v>
      </c>
      <c r="O55" s="6" t="str">
        <f>IFERROR((VLOOKUP(M55,#REF!,1,)),"N/A")</f>
        <v>N/A</v>
      </c>
    </row>
    <row r="56" spans="1:15" x14ac:dyDescent="0.2">
      <c r="A56" s="41" t="str">
        <f t="shared" si="3"/>
        <v>N/A</v>
      </c>
      <c r="B56" s="43" t="str">
        <f t="shared" si="7"/>
        <v>N/A</v>
      </c>
      <c r="C56" s="44" t="e">
        <f>VLOOKUP($B56,#REF!,2,)</f>
        <v>#REF!</v>
      </c>
      <c r="D56" s="44" t="e">
        <f>VLOOKUP($B56,#REF!,3,)</f>
        <v>#REF!</v>
      </c>
      <c r="E56" s="44" t="e">
        <f>VLOOKUP($B56,#REF!,4,)</f>
        <v>#REF!</v>
      </c>
      <c r="F56" s="44" t="e">
        <f>VLOOKUP($B56,#REF!,5,)</f>
        <v>#REF!</v>
      </c>
      <c r="G56" s="44" t="e">
        <f>VLOOKUP($B56,#REF!,6,)</f>
        <v>#REF!</v>
      </c>
      <c r="H56" s="41" t="str">
        <f t="shared" si="5"/>
        <v>N/A</v>
      </c>
      <c r="L56" s="42"/>
      <c r="M56" s="6">
        <f t="shared" si="1"/>
        <v>40746</v>
      </c>
      <c r="N56" s="42" t="str">
        <f t="shared" si="2"/>
        <v>N/A</v>
      </c>
      <c r="O56" s="6" t="str">
        <f>IFERROR((VLOOKUP(M56,#REF!,1,)),"N/A")</f>
        <v>N/A</v>
      </c>
    </row>
    <row r="57" spans="1:15" x14ac:dyDescent="0.2">
      <c r="A57" s="41" t="str">
        <f t="shared" si="3"/>
        <v>N/A</v>
      </c>
      <c r="B57" s="43" t="str">
        <f t="shared" si="7"/>
        <v>N/A</v>
      </c>
      <c r="C57" s="44" t="e">
        <f>VLOOKUP($B57,#REF!,2,)</f>
        <v>#REF!</v>
      </c>
      <c r="D57" s="44" t="e">
        <f>VLOOKUP($B57,#REF!,3,)</f>
        <v>#REF!</v>
      </c>
      <c r="E57" s="44" t="e">
        <f>VLOOKUP($B57,#REF!,4,)</f>
        <v>#REF!</v>
      </c>
      <c r="F57" s="44" t="e">
        <f>VLOOKUP($B57,#REF!,5,)</f>
        <v>#REF!</v>
      </c>
      <c r="G57" s="44" t="e">
        <f>VLOOKUP($B57,#REF!,6,)</f>
        <v>#REF!</v>
      </c>
      <c r="H57" s="41" t="str">
        <f t="shared" si="5"/>
        <v>N/A</v>
      </c>
      <c r="L57" s="42"/>
      <c r="M57" s="6">
        <f t="shared" si="1"/>
        <v>40745</v>
      </c>
      <c r="N57" s="42" t="str">
        <f t="shared" si="2"/>
        <v>N/A</v>
      </c>
      <c r="O57" s="6" t="str">
        <f>IFERROR((VLOOKUP(M57,#REF!,1,)),"N/A")</f>
        <v>N/A</v>
      </c>
    </row>
    <row r="58" spans="1:15" x14ac:dyDescent="0.2">
      <c r="A58" s="41" t="str">
        <f t="shared" si="3"/>
        <v>N/A</v>
      </c>
      <c r="B58" s="43" t="str">
        <f t="shared" si="7"/>
        <v>N/A</v>
      </c>
      <c r="C58" s="44" t="e">
        <f>VLOOKUP($B58,#REF!,2,)</f>
        <v>#REF!</v>
      </c>
      <c r="D58" s="44" t="e">
        <f>VLOOKUP($B58,#REF!,3,)</f>
        <v>#REF!</v>
      </c>
      <c r="E58" s="44" t="e">
        <f>VLOOKUP($B58,#REF!,4,)</f>
        <v>#REF!</v>
      </c>
      <c r="F58" s="44" t="e">
        <f>VLOOKUP($B58,#REF!,5,)</f>
        <v>#REF!</v>
      </c>
      <c r="G58" s="44" t="e">
        <f>VLOOKUP($B58,#REF!,6,)</f>
        <v>#REF!</v>
      </c>
      <c r="H58" s="41" t="str">
        <f t="shared" si="5"/>
        <v>N/A</v>
      </c>
      <c r="L58" s="42"/>
      <c r="M58" s="6">
        <f t="shared" si="1"/>
        <v>40744</v>
      </c>
      <c r="N58" s="42" t="str">
        <f t="shared" si="2"/>
        <v>N/A</v>
      </c>
      <c r="O58" s="6" t="str">
        <f>IFERROR((VLOOKUP(M58,#REF!,1,)),"N/A")</f>
        <v>N/A</v>
      </c>
    </row>
    <row r="59" spans="1:15" x14ac:dyDescent="0.2">
      <c r="A59" s="41">
        <f>IF(MAX(A55:A58)+1&lt;$K$3+1,MAX(A55:A58)+1,"N/A")</f>
        <v>1</v>
      </c>
      <c r="B59" s="43" t="str">
        <f>VLOOKUP(A59,$N$7:$O$125,2,)</f>
        <v>N/A</v>
      </c>
      <c r="C59" s="44" t="e">
        <f>VLOOKUP($B59,#REF!,2,)</f>
        <v>#REF!</v>
      </c>
      <c r="D59" s="44" t="e">
        <f>VLOOKUP($B59,#REF!,3,)</f>
        <v>#REF!</v>
      </c>
      <c r="E59" s="44" t="e">
        <f>VLOOKUP($B59,#REF!,4,)</f>
        <v>#REF!</v>
      </c>
      <c r="F59" s="44" t="e">
        <f>VLOOKUP($B59,#REF!,5,)</f>
        <v>#REF!</v>
      </c>
      <c r="G59" s="44" t="e">
        <f>VLOOKUP($B59,#REF!,6,)</f>
        <v>#REF!</v>
      </c>
      <c r="H59" s="41" t="str">
        <f t="shared" si="5"/>
        <v>N/A</v>
      </c>
      <c r="L59" s="42"/>
      <c r="M59" s="6">
        <f t="shared" si="1"/>
        <v>40743</v>
      </c>
      <c r="N59" s="42" t="str">
        <f t="shared" si="2"/>
        <v>N/A</v>
      </c>
      <c r="O59" s="6" t="str">
        <f>IFERROR((VLOOKUP(M59,#REF!,1,)),"N/A")</f>
        <v>N/A</v>
      </c>
    </row>
    <row r="60" spans="1:15" x14ac:dyDescent="0.2">
      <c r="A60" s="41" t="str">
        <f t="shared" si="3"/>
        <v>N/A</v>
      </c>
      <c r="B60" s="43" t="str">
        <f t="shared" si="7"/>
        <v>N/A</v>
      </c>
      <c r="C60" s="44" t="e">
        <f>VLOOKUP($B60,#REF!,2,)</f>
        <v>#REF!</v>
      </c>
      <c r="D60" s="44" t="e">
        <f>VLOOKUP($B60,#REF!,3,)</f>
        <v>#REF!</v>
      </c>
      <c r="E60" s="44" t="e">
        <f>VLOOKUP($B60,#REF!,4,)</f>
        <v>#REF!</v>
      </c>
      <c r="F60" s="44" t="e">
        <f>VLOOKUP($B60,#REF!,5,)</f>
        <v>#REF!</v>
      </c>
      <c r="G60" s="44" t="e">
        <f>VLOOKUP($B60,#REF!,6,)</f>
        <v>#REF!</v>
      </c>
      <c r="H60" s="41" t="str">
        <f t="shared" si="5"/>
        <v>N/A</v>
      </c>
      <c r="L60" s="42"/>
      <c r="M60" s="6">
        <f t="shared" si="1"/>
        <v>40742</v>
      </c>
      <c r="N60" s="42" t="str">
        <f t="shared" si="2"/>
        <v>N/A</v>
      </c>
      <c r="O60" s="6" t="str">
        <f>IFERROR((VLOOKUP(M60,#REF!,1,)),"N/A")</f>
        <v>N/A</v>
      </c>
    </row>
    <row r="61" spans="1:15" x14ac:dyDescent="0.2">
      <c r="A61" s="41" t="str">
        <f t="shared" si="3"/>
        <v>N/A</v>
      </c>
      <c r="B61" s="43" t="str">
        <f>VLOOKUP(A61,$N$7:$O$125,2,)</f>
        <v>N/A</v>
      </c>
      <c r="C61" s="44" t="e">
        <f>VLOOKUP($B61,#REF!,2,)</f>
        <v>#REF!</v>
      </c>
      <c r="D61" s="44" t="e">
        <f>VLOOKUP($B61,#REF!,3,)</f>
        <v>#REF!</v>
      </c>
      <c r="E61" s="44" t="e">
        <f>VLOOKUP($B61,#REF!,4,)</f>
        <v>#REF!</v>
      </c>
      <c r="F61" s="44" t="e">
        <f>VLOOKUP($B61,#REF!,5,)</f>
        <v>#REF!</v>
      </c>
      <c r="G61" s="44" t="e">
        <f>VLOOKUP($B61,#REF!,6,)</f>
        <v>#REF!</v>
      </c>
      <c r="H61" s="41" t="str">
        <f t="shared" si="5"/>
        <v>N/A</v>
      </c>
      <c r="L61" s="42"/>
      <c r="M61" s="6">
        <f t="shared" si="1"/>
        <v>40741</v>
      </c>
      <c r="N61" s="42" t="str">
        <f t="shared" si="2"/>
        <v>N/A</v>
      </c>
      <c r="O61" s="6" t="str">
        <f>IFERROR((VLOOKUP(M61,#REF!,1,)),"N/A")</f>
        <v>N/A</v>
      </c>
    </row>
    <row r="62" spans="1:15" x14ac:dyDescent="0.2">
      <c r="A62" s="41" t="str">
        <f t="shared" si="3"/>
        <v>N/A</v>
      </c>
      <c r="B62" s="43" t="str">
        <f>VLOOKUP(A62,$N$7:$O$125,2,)</f>
        <v>N/A</v>
      </c>
      <c r="C62" s="44" t="e">
        <f>VLOOKUP($B62,#REF!,2,)</f>
        <v>#REF!</v>
      </c>
      <c r="D62" s="44" t="e">
        <f>VLOOKUP($B62,#REF!,3,)</f>
        <v>#REF!</v>
      </c>
      <c r="E62" s="44" t="e">
        <f>VLOOKUP($B62,#REF!,4,)</f>
        <v>#REF!</v>
      </c>
      <c r="F62" s="44" t="e">
        <f>VLOOKUP($B62,#REF!,5,)</f>
        <v>#REF!</v>
      </c>
      <c r="G62" s="44" t="e">
        <f>VLOOKUP($B62,#REF!,6,)</f>
        <v>#REF!</v>
      </c>
      <c r="H62" s="41" t="str">
        <f t="shared" si="5"/>
        <v>N/A</v>
      </c>
      <c r="L62" s="42"/>
      <c r="M62" s="6">
        <f t="shared" si="1"/>
        <v>40740</v>
      </c>
      <c r="N62" s="42" t="str">
        <f t="shared" si="2"/>
        <v>N/A</v>
      </c>
      <c r="O62" s="6" t="str">
        <f>IFERROR((VLOOKUP(M62,#REF!,1,)),"N/A")</f>
        <v>N/A</v>
      </c>
    </row>
    <row r="63" spans="1:15" x14ac:dyDescent="0.2">
      <c r="A63" s="41"/>
      <c r="B63" s="43"/>
      <c r="C63" s="44"/>
      <c r="D63" s="44"/>
      <c r="E63" s="44"/>
      <c r="F63" s="44"/>
      <c r="G63" s="44"/>
      <c r="H63" s="41" t="str">
        <f t="shared" si="5"/>
        <v>N/A</v>
      </c>
      <c r="L63" s="42"/>
      <c r="M63" s="6">
        <f t="shared" si="1"/>
        <v>40739</v>
      </c>
      <c r="N63" s="42" t="str">
        <f t="shared" si="2"/>
        <v>N/A</v>
      </c>
      <c r="O63" s="6" t="str">
        <f>IFERROR((VLOOKUP(M63,#REF!,1,)),"N/A")</f>
        <v>N/A</v>
      </c>
    </row>
    <row r="64" spans="1:15" x14ac:dyDescent="0.2">
      <c r="A64" s="41"/>
      <c r="B64" s="43"/>
      <c r="C64" s="44"/>
      <c r="D64" s="44"/>
      <c r="E64" s="44"/>
      <c r="F64" s="44"/>
      <c r="G64" s="44"/>
      <c r="H64" s="41" t="str">
        <f t="shared" si="5"/>
        <v>N/A</v>
      </c>
      <c r="L64" s="42"/>
      <c r="M64" s="6">
        <f t="shared" si="1"/>
        <v>40738</v>
      </c>
      <c r="N64" s="42" t="str">
        <f t="shared" si="2"/>
        <v>N/A</v>
      </c>
      <c r="O64" s="6" t="str">
        <f>IFERROR((VLOOKUP(M64,#REF!,1,)),"N/A")</f>
        <v>N/A</v>
      </c>
    </row>
    <row r="65" spans="1:15" x14ac:dyDescent="0.2">
      <c r="A65" s="41"/>
      <c r="B65" s="43"/>
      <c r="C65" s="44"/>
      <c r="D65" s="44"/>
      <c r="E65" s="44"/>
      <c r="F65" s="44"/>
      <c r="G65" s="44"/>
      <c r="H65" s="41" t="str">
        <f t="shared" si="5"/>
        <v>N/A</v>
      </c>
      <c r="L65" s="42"/>
      <c r="M65" s="6">
        <f t="shared" si="1"/>
        <v>40737</v>
      </c>
      <c r="N65" s="42" t="str">
        <f t="shared" si="2"/>
        <v>N/A</v>
      </c>
      <c r="O65" s="6" t="str">
        <f>IFERROR((VLOOKUP(M65,#REF!,1,)),"N/A")</f>
        <v>N/A</v>
      </c>
    </row>
    <row r="66" spans="1:15" x14ac:dyDescent="0.2">
      <c r="A66" s="41"/>
      <c r="B66" s="43"/>
      <c r="C66" s="44"/>
      <c r="D66" s="44"/>
      <c r="E66" s="44"/>
      <c r="F66" s="44"/>
      <c r="G66" s="44"/>
      <c r="H66" s="41" t="str">
        <f t="shared" si="5"/>
        <v>N/A</v>
      </c>
      <c r="L66" s="42"/>
      <c r="M66" s="6">
        <f t="shared" si="1"/>
        <v>40736</v>
      </c>
      <c r="N66" s="42" t="str">
        <f>IF(O66="N/A","N/A",MAX(N62:N65)+1)</f>
        <v>N/A</v>
      </c>
      <c r="O66" s="6" t="str">
        <f>IFERROR((VLOOKUP(M66,#REF!,1,)),"N/A")</f>
        <v>N/A</v>
      </c>
    </row>
    <row r="67" spans="1:15" x14ac:dyDescent="0.2">
      <c r="A67" s="41"/>
      <c r="B67" s="43"/>
      <c r="C67" s="44"/>
      <c r="D67" s="44"/>
      <c r="E67" s="44"/>
      <c r="F67" s="44"/>
      <c r="G67" s="44"/>
      <c r="H67" s="41" t="str">
        <f t="shared" si="5"/>
        <v>N/A</v>
      </c>
      <c r="L67" s="42"/>
      <c r="M67" s="6">
        <f t="shared" si="1"/>
        <v>40735</v>
      </c>
      <c r="N67" s="42" t="str">
        <f t="shared" si="2"/>
        <v>N/A</v>
      </c>
      <c r="O67" s="6" t="str">
        <f>IFERROR((VLOOKUP(M67,#REF!,1,)),"N/A")</f>
        <v>N/A</v>
      </c>
    </row>
    <row r="68" spans="1:15" x14ac:dyDescent="0.2">
      <c r="A68" s="41"/>
      <c r="B68" s="43"/>
      <c r="C68" s="44"/>
      <c r="D68" s="44"/>
      <c r="E68" s="44"/>
      <c r="F68" s="44"/>
      <c r="G68" s="44"/>
      <c r="H68" s="41" t="str">
        <f t="shared" si="5"/>
        <v>N/A</v>
      </c>
      <c r="L68" s="42"/>
      <c r="M68" s="6">
        <f t="shared" si="1"/>
        <v>40734</v>
      </c>
      <c r="N68" s="42" t="str">
        <f t="shared" si="2"/>
        <v>N/A</v>
      </c>
      <c r="O68" s="6" t="str">
        <f>IFERROR((VLOOKUP(M68,#REF!,1,)),"N/A")</f>
        <v>N/A</v>
      </c>
    </row>
    <row r="69" spans="1:15" x14ac:dyDescent="0.2">
      <c r="A69" s="41"/>
      <c r="B69" s="43"/>
      <c r="C69" s="44"/>
      <c r="D69" s="44"/>
      <c r="E69" s="44"/>
      <c r="F69" s="44"/>
      <c r="G69" s="44"/>
      <c r="H69" s="41" t="str">
        <f t="shared" si="5"/>
        <v>N/A</v>
      </c>
      <c r="L69" s="42"/>
      <c r="M69" s="6">
        <f t="shared" si="1"/>
        <v>40733</v>
      </c>
      <c r="N69" s="42" t="str">
        <f t="shared" si="2"/>
        <v>N/A</v>
      </c>
      <c r="O69" s="6" t="str">
        <f>IFERROR((VLOOKUP(M69,#REF!,1,)),"N/A")</f>
        <v>N/A</v>
      </c>
    </row>
    <row r="70" spans="1:15" x14ac:dyDescent="0.2">
      <c r="A70" s="41"/>
      <c r="B70" s="43"/>
      <c r="C70" s="44"/>
      <c r="D70" s="44"/>
      <c r="E70" s="44"/>
      <c r="F70" s="44"/>
      <c r="G70" s="44"/>
      <c r="H70" s="41" t="str">
        <f t="shared" si="5"/>
        <v>N/A</v>
      </c>
      <c r="L70" s="42"/>
      <c r="M70" s="6">
        <f t="shared" si="1"/>
        <v>40732</v>
      </c>
      <c r="N70" s="42" t="str">
        <f t="shared" si="2"/>
        <v>N/A</v>
      </c>
      <c r="O70" s="6" t="str">
        <f>IFERROR((VLOOKUP(M70,#REF!,1,)),"N/A")</f>
        <v>N/A</v>
      </c>
    </row>
    <row r="71" spans="1:15" x14ac:dyDescent="0.2">
      <c r="A71" s="41"/>
      <c r="B71" s="43"/>
      <c r="C71" s="44"/>
      <c r="D71" s="44"/>
      <c r="E71" s="44"/>
      <c r="F71" s="44"/>
      <c r="G71" s="44"/>
      <c r="H71" s="41" t="str">
        <f t="shared" si="5"/>
        <v>N/A</v>
      </c>
      <c r="L71" s="42"/>
      <c r="M71" s="6">
        <f t="shared" si="1"/>
        <v>40731</v>
      </c>
      <c r="N71" s="42" t="str">
        <f t="shared" si="2"/>
        <v>N/A</v>
      </c>
      <c r="O71" s="6" t="str">
        <f>IFERROR((VLOOKUP(M71,#REF!,1,)),"N/A")</f>
        <v>N/A</v>
      </c>
    </row>
    <row r="72" spans="1:15" x14ac:dyDescent="0.2">
      <c r="A72" s="41"/>
      <c r="B72" s="43"/>
      <c r="C72" s="44"/>
      <c r="D72" s="44"/>
      <c r="E72" s="44"/>
      <c r="F72" s="44"/>
      <c r="G72" s="44"/>
      <c r="H72" s="41"/>
      <c r="L72" s="42"/>
      <c r="M72" s="6">
        <f t="shared" si="1"/>
        <v>40730</v>
      </c>
      <c r="N72" s="42" t="str">
        <f t="shared" si="2"/>
        <v>N/A</v>
      </c>
      <c r="O72" s="6" t="str">
        <f>IFERROR((VLOOKUP(M72,#REF!,1,)),"N/A")</f>
        <v>N/A</v>
      </c>
    </row>
    <row r="73" spans="1:15" x14ac:dyDescent="0.2">
      <c r="A73" s="41"/>
      <c r="B73" s="43"/>
      <c r="C73" s="44"/>
      <c r="D73" s="44"/>
      <c r="E73" s="44"/>
      <c r="F73" s="44"/>
      <c r="G73" s="44"/>
      <c r="H73" s="41"/>
      <c r="L73" s="42"/>
      <c r="M73" s="6">
        <f t="shared" ref="M73:M125" si="8">IF(M72-1&gt;$K$19-1,M72-1,"N/A")</f>
        <v>40729</v>
      </c>
      <c r="N73" s="42" t="str">
        <f t="shared" ref="N73:N125" si="9">IF(O73="N/A","N/A",MAX(N69:N72)+1)</f>
        <v>N/A</v>
      </c>
      <c r="O73" s="6" t="str">
        <f>IFERROR((VLOOKUP(M73,#REF!,1,)),"N/A")</f>
        <v>N/A</v>
      </c>
    </row>
    <row r="74" spans="1:15" x14ac:dyDescent="0.2">
      <c r="A74" s="41"/>
      <c r="H74" s="41"/>
      <c r="L74" s="42"/>
      <c r="M74" s="6">
        <f t="shared" si="8"/>
        <v>40728</v>
      </c>
      <c r="N74" s="42" t="str">
        <f t="shared" si="9"/>
        <v>N/A</v>
      </c>
      <c r="O74" s="6" t="str">
        <f>IFERROR((VLOOKUP(M74,#REF!,1,)),"N/A")</f>
        <v>N/A</v>
      </c>
    </row>
    <row r="75" spans="1:15" x14ac:dyDescent="0.2">
      <c r="A75" s="41"/>
      <c r="H75" s="41"/>
      <c r="L75" s="42"/>
      <c r="M75" s="6">
        <f t="shared" si="8"/>
        <v>40727</v>
      </c>
      <c r="N75" s="42" t="str">
        <f t="shared" si="9"/>
        <v>N/A</v>
      </c>
      <c r="O75" s="6" t="str">
        <f>IFERROR((VLOOKUP(M75,#REF!,1,)),"N/A")</f>
        <v>N/A</v>
      </c>
    </row>
    <row r="76" spans="1:15" x14ac:dyDescent="0.2">
      <c r="A76" s="41"/>
      <c r="L76" s="42"/>
      <c r="M76" s="6">
        <f t="shared" si="8"/>
        <v>40726</v>
      </c>
      <c r="N76" s="42" t="str">
        <f t="shared" si="9"/>
        <v>N/A</v>
      </c>
      <c r="O76" s="6" t="str">
        <f>IFERROR((VLOOKUP(M76,#REF!,1,)),"N/A")</f>
        <v>N/A</v>
      </c>
    </row>
    <row r="77" spans="1:15" x14ac:dyDescent="0.2">
      <c r="A77" s="41"/>
      <c r="L77" s="42"/>
      <c r="M77" s="6">
        <f t="shared" si="8"/>
        <v>40725</v>
      </c>
      <c r="N77" s="42" t="str">
        <f t="shared" si="9"/>
        <v>N/A</v>
      </c>
      <c r="O77" s="6" t="str">
        <f>IFERROR((VLOOKUP(M77,#REF!,1,)),"N/A")</f>
        <v>N/A</v>
      </c>
    </row>
    <row r="78" spans="1:15" x14ac:dyDescent="0.2">
      <c r="A78" s="41"/>
      <c r="L78" s="42"/>
      <c r="M78" s="6">
        <f t="shared" si="8"/>
        <v>40724</v>
      </c>
      <c r="N78" s="42" t="str">
        <f t="shared" si="9"/>
        <v>N/A</v>
      </c>
      <c r="O78" s="6" t="str">
        <f>IFERROR((VLOOKUP(M78,#REF!,1,)),"N/A")</f>
        <v>N/A</v>
      </c>
    </row>
    <row r="79" spans="1:15" x14ac:dyDescent="0.2">
      <c r="A79" s="41"/>
      <c r="L79" s="42"/>
      <c r="M79" s="6">
        <f t="shared" si="8"/>
        <v>40723</v>
      </c>
      <c r="N79" s="42" t="str">
        <f t="shared" si="9"/>
        <v>N/A</v>
      </c>
      <c r="O79" s="6" t="str">
        <f>IFERROR((VLOOKUP(M79,#REF!,1,)),"N/A")</f>
        <v>N/A</v>
      </c>
    </row>
    <row r="80" spans="1:15" x14ac:dyDescent="0.2">
      <c r="A80" s="41"/>
      <c r="L80" s="42"/>
      <c r="M80" s="6">
        <f t="shared" si="8"/>
        <v>40722</v>
      </c>
      <c r="N80" s="42" t="str">
        <f t="shared" si="9"/>
        <v>N/A</v>
      </c>
      <c r="O80" s="6" t="str">
        <f>IFERROR((VLOOKUP(M80,#REF!,1,)),"N/A")</f>
        <v>N/A</v>
      </c>
    </row>
    <row r="81" spans="1:15" x14ac:dyDescent="0.2">
      <c r="A81" s="41"/>
      <c r="L81" s="42"/>
      <c r="M81" s="6">
        <f t="shared" si="8"/>
        <v>40721</v>
      </c>
      <c r="N81" s="42" t="str">
        <f t="shared" si="9"/>
        <v>N/A</v>
      </c>
      <c r="O81" s="6" t="str">
        <f>IFERROR((VLOOKUP(M81,#REF!,1,)),"N/A")</f>
        <v>N/A</v>
      </c>
    </row>
    <row r="82" spans="1:15" x14ac:dyDescent="0.2">
      <c r="A82" s="41"/>
      <c r="L82" s="42"/>
      <c r="M82" s="6">
        <f t="shared" si="8"/>
        <v>40720</v>
      </c>
      <c r="N82" s="42" t="str">
        <f t="shared" si="9"/>
        <v>N/A</v>
      </c>
      <c r="O82" s="6" t="str">
        <f>IFERROR((VLOOKUP(M82,#REF!,1,)),"N/A")</f>
        <v>N/A</v>
      </c>
    </row>
    <row r="83" spans="1:15" x14ac:dyDescent="0.2">
      <c r="L83" s="42"/>
      <c r="M83" s="6">
        <f t="shared" si="8"/>
        <v>40719</v>
      </c>
      <c r="N83" s="42" t="str">
        <f t="shared" si="9"/>
        <v>N/A</v>
      </c>
      <c r="O83" s="6" t="str">
        <f>IFERROR((VLOOKUP(M83,#REF!,1,)),"N/A")</f>
        <v>N/A</v>
      </c>
    </row>
    <row r="84" spans="1:15" x14ac:dyDescent="0.2">
      <c r="L84" s="42"/>
      <c r="M84" s="6">
        <f t="shared" si="8"/>
        <v>40718</v>
      </c>
      <c r="N84" s="42" t="str">
        <f t="shared" si="9"/>
        <v>N/A</v>
      </c>
      <c r="O84" s="6" t="str">
        <f>IFERROR((VLOOKUP(M84,#REF!,1,)),"N/A")</f>
        <v>N/A</v>
      </c>
    </row>
    <row r="85" spans="1:15" x14ac:dyDescent="0.2">
      <c r="L85" s="42"/>
      <c r="M85" s="6">
        <f t="shared" si="8"/>
        <v>40717</v>
      </c>
      <c r="N85" s="42" t="str">
        <f t="shared" si="9"/>
        <v>N/A</v>
      </c>
      <c r="O85" s="6" t="str">
        <f>IFERROR((VLOOKUP(M85,#REF!,1,)),"N/A")</f>
        <v>N/A</v>
      </c>
    </row>
    <row r="86" spans="1:15" x14ac:dyDescent="0.2">
      <c r="L86" s="42"/>
      <c r="M86" s="6">
        <f t="shared" si="8"/>
        <v>40716</v>
      </c>
      <c r="N86" s="42" t="str">
        <f t="shared" si="9"/>
        <v>N/A</v>
      </c>
      <c r="O86" s="6" t="str">
        <f>IFERROR((VLOOKUP(M86,#REF!,1,)),"N/A")</f>
        <v>N/A</v>
      </c>
    </row>
    <row r="87" spans="1:15" x14ac:dyDescent="0.2">
      <c r="L87" s="42"/>
      <c r="M87" s="6">
        <f t="shared" si="8"/>
        <v>40715</v>
      </c>
      <c r="N87" s="42" t="str">
        <f t="shared" si="9"/>
        <v>N/A</v>
      </c>
      <c r="O87" s="6" t="str">
        <f>IFERROR((VLOOKUP(M87,#REF!,1,)),"N/A")</f>
        <v>N/A</v>
      </c>
    </row>
    <row r="88" spans="1:15" x14ac:dyDescent="0.2">
      <c r="L88" s="42"/>
      <c r="M88" s="6">
        <f t="shared" si="8"/>
        <v>40714</v>
      </c>
      <c r="N88" s="42" t="str">
        <f t="shared" si="9"/>
        <v>N/A</v>
      </c>
      <c r="O88" s="6" t="str">
        <f>IFERROR((VLOOKUP(M88,#REF!,1,)),"N/A")</f>
        <v>N/A</v>
      </c>
    </row>
    <row r="89" spans="1:15" x14ac:dyDescent="0.2">
      <c r="L89" s="42"/>
      <c r="M89" s="6">
        <f t="shared" si="8"/>
        <v>40713</v>
      </c>
      <c r="N89" s="42" t="str">
        <f t="shared" si="9"/>
        <v>N/A</v>
      </c>
      <c r="O89" s="6" t="str">
        <f>IFERROR((VLOOKUP(M89,#REF!,1,)),"N/A")</f>
        <v>N/A</v>
      </c>
    </row>
    <row r="90" spans="1:15" x14ac:dyDescent="0.2">
      <c r="L90" s="42"/>
      <c r="M90" s="6">
        <f t="shared" si="8"/>
        <v>40712</v>
      </c>
      <c r="N90" s="42" t="str">
        <f t="shared" si="9"/>
        <v>N/A</v>
      </c>
      <c r="O90" s="6" t="str">
        <f>IFERROR((VLOOKUP(M90,#REF!,1,)),"N/A")</f>
        <v>N/A</v>
      </c>
    </row>
    <row r="91" spans="1:15" x14ac:dyDescent="0.2">
      <c r="L91" s="42"/>
      <c r="M91" s="6">
        <f t="shared" si="8"/>
        <v>40711</v>
      </c>
      <c r="N91" s="42" t="str">
        <f t="shared" si="9"/>
        <v>N/A</v>
      </c>
      <c r="O91" s="6" t="str">
        <f>IFERROR((VLOOKUP(M91,#REF!,1,)),"N/A")</f>
        <v>N/A</v>
      </c>
    </row>
    <row r="92" spans="1:15" x14ac:dyDescent="0.2">
      <c r="L92" s="42"/>
      <c r="M92" s="6" t="str">
        <f t="shared" si="8"/>
        <v>N/A</v>
      </c>
      <c r="N92" s="42" t="str">
        <f t="shared" si="9"/>
        <v>N/A</v>
      </c>
      <c r="O92" s="6" t="str">
        <f>IFERROR((VLOOKUP(M92,#REF!,1,)),"N/A")</f>
        <v>N/A</v>
      </c>
    </row>
    <row r="93" spans="1:15" x14ac:dyDescent="0.2">
      <c r="L93" s="42"/>
      <c r="M93" s="6" t="e">
        <f t="shared" si="8"/>
        <v>#VALUE!</v>
      </c>
      <c r="N93" s="42" t="str">
        <f t="shared" si="9"/>
        <v>N/A</v>
      </c>
      <c r="O93" s="6" t="str">
        <f>IFERROR((VLOOKUP(M93,#REF!,1,)),"N/A")</f>
        <v>N/A</v>
      </c>
    </row>
    <row r="94" spans="1:15" x14ac:dyDescent="0.2">
      <c r="L94" s="42"/>
      <c r="M94" s="6" t="e">
        <f t="shared" si="8"/>
        <v>#VALUE!</v>
      </c>
      <c r="N94" s="42" t="str">
        <f t="shared" si="9"/>
        <v>N/A</v>
      </c>
      <c r="O94" s="6" t="str">
        <f>IFERROR((VLOOKUP(M94,#REF!,1,)),"N/A")</f>
        <v>N/A</v>
      </c>
    </row>
    <row r="95" spans="1:15" x14ac:dyDescent="0.2">
      <c r="L95" s="42"/>
      <c r="M95" s="6" t="e">
        <f t="shared" si="8"/>
        <v>#VALUE!</v>
      </c>
      <c r="N95" s="42" t="str">
        <f t="shared" si="9"/>
        <v>N/A</v>
      </c>
      <c r="O95" s="6" t="str">
        <f>IFERROR((VLOOKUP(M95,#REF!,1,)),"N/A")</f>
        <v>N/A</v>
      </c>
    </row>
    <row r="96" spans="1:15" x14ac:dyDescent="0.2">
      <c r="L96" s="42"/>
      <c r="M96" s="6" t="e">
        <f t="shared" si="8"/>
        <v>#VALUE!</v>
      </c>
      <c r="N96" s="42" t="str">
        <f t="shared" si="9"/>
        <v>N/A</v>
      </c>
      <c r="O96" s="6" t="str">
        <f>IFERROR((VLOOKUP(M96,#REF!,1,)),"N/A")</f>
        <v>N/A</v>
      </c>
    </row>
    <row r="97" spans="12:15" x14ac:dyDescent="0.2">
      <c r="L97" s="42"/>
      <c r="M97" s="6" t="e">
        <f t="shared" si="8"/>
        <v>#VALUE!</v>
      </c>
      <c r="N97" s="42" t="str">
        <f t="shared" si="9"/>
        <v>N/A</v>
      </c>
      <c r="O97" s="6" t="str">
        <f>IFERROR((VLOOKUP(M97,#REF!,1,)),"N/A")</f>
        <v>N/A</v>
      </c>
    </row>
    <row r="98" spans="12:15" x14ac:dyDescent="0.2">
      <c r="L98" s="42"/>
      <c r="M98" s="6" t="e">
        <f t="shared" si="8"/>
        <v>#VALUE!</v>
      </c>
      <c r="N98" s="42" t="str">
        <f t="shared" si="9"/>
        <v>N/A</v>
      </c>
      <c r="O98" s="6" t="str">
        <f>IFERROR((VLOOKUP(M98,#REF!,1,)),"N/A")</f>
        <v>N/A</v>
      </c>
    </row>
    <row r="99" spans="12:15" x14ac:dyDescent="0.2">
      <c r="L99" s="42"/>
      <c r="M99" s="6" t="e">
        <f t="shared" si="8"/>
        <v>#VALUE!</v>
      </c>
      <c r="N99" s="42" t="str">
        <f t="shared" si="9"/>
        <v>N/A</v>
      </c>
      <c r="O99" s="6" t="str">
        <f>IFERROR((VLOOKUP(M99,#REF!,1,)),"N/A")</f>
        <v>N/A</v>
      </c>
    </row>
    <row r="100" spans="12:15" x14ac:dyDescent="0.2">
      <c r="L100" s="42"/>
      <c r="M100" s="6" t="e">
        <f t="shared" si="8"/>
        <v>#VALUE!</v>
      </c>
      <c r="N100" s="42" t="str">
        <f t="shared" si="9"/>
        <v>N/A</v>
      </c>
      <c r="O100" s="6" t="str">
        <f>IFERROR((VLOOKUP(M100,#REF!,1,)),"N/A")</f>
        <v>N/A</v>
      </c>
    </row>
    <row r="101" spans="12:15" x14ac:dyDescent="0.2">
      <c r="L101" s="42"/>
      <c r="M101" s="6" t="e">
        <f t="shared" si="8"/>
        <v>#VALUE!</v>
      </c>
      <c r="N101" s="42" t="str">
        <f t="shared" si="9"/>
        <v>N/A</v>
      </c>
      <c r="O101" s="6" t="str">
        <f>IFERROR((VLOOKUP(M101,#REF!,1,)),"N/A")</f>
        <v>N/A</v>
      </c>
    </row>
    <row r="102" spans="12:15" x14ac:dyDescent="0.2">
      <c r="M102" s="6" t="e">
        <f t="shared" si="8"/>
        <v>#VALUE!</v>
      </c>
      <c r="N102" s="42" t="str">
        <f t="shared" si="9"/>
        <v>N/A</v>
      </c>
      <c r="O102" s="6" t="str">
        <f>IFERROR((VLOOKUP(M102,#REF!,1,)),"N/A")</f>
        <v>N/A</v>
      </c>
    </row>
    <row r="103" spans="12:15" x14ac:dyDescent="0.2">
      <c r="M103" s="6" t="e">
        <f t="shared" si="8"/>
        <v>#VALUE!</v>
      </c>
      <c r="N103" s="42" t="str">
        <f t="shared" si="9"/>
        <v>N/A</v>
      </c>
      <c r="O103" s="6" t="str">
        <f>IFERROR((VLOOKUP(M103,#REF!,1,)),"N/A")</f>
        <v>N/A</v>
      </c>
    </row>
    <row r="104" spans="12:15" x14ac:dyDescent="0.2">
      <c r="M104" s="6" t="e">
        <f t="shared" si="8"/>
        <v>#VALUE!</v>
      </c>
      <c r="N104" s="42" t="str">
        <f t="shared" si="9"/>
        <v>N/A</v>
      </c>
      <c r="O104" s="6" t="str">
        <f>IFERROR((VLOOKUP(M104,#REF!,1,)),"N/A")</f>
        <v>N/A</v>
      </c>
    </row>
    <row r="105" spans="12:15" x14ac:dyDescent="0.2">
      <c r="M105" s="6" t="e">
        <f t="shared" si="8"/>
        <v>#VALUE!</v>
      </c>
      <c r="N105" s="42" t="str">
        <f t="shared" si="9"/>
        <v>N/A</v>
      </c>
      <c r="O105" s="6" t="str">
        <f>IFERROR((VLOOKUP(M105,#REF!,1,)),"N/A")</f>
        <v>N/A</v>
      </c>
    </row>
    <row r="106" spans="12:15" x14ac:dyDescent="0.2">
      <c r="M106" s="6" t="e">
        <f t="shared" si="8"/>
        <v>#VALUE!</v>
      </c>
      <c r="N106" s="42" t="str">
        <f t="shared" si="9"/>
        <v>N/A</v>
      </c>
      <c r="O106" s="6" t="str">
        <f>IFERROR((VLOOKUP(M106,#REF!,1,)),"N/A")</f>
        <v>N/A</v>
      </c>
    </row>
    <row r="107" spans="12:15" x14ac:dyDescent="0.2">
      <c r="M107" s="6" t="e">
        <f t="shared" si="8"/>
        <v>#VALUE!</v>
      </c>
      <c r="N107" s="42" t="str">
        <f t="shared" si="9"/>
        <v>N/A</v>
      </c>
      <c r="O107" s="6" t="str">
        <f>IFERROR((VLOOKUP(M107,#REF!,1,)),"N/A")</f>
        <v>N/A</v>
      </c>
    </row>
    <row r="108" spans="12:15" x14ac:dyDescent="0.2">
      <c r="M108" s="6" t="e">
        <f t="shared" si="8"/>
        <v>#VALUE!</v>
      </c>
      <c r="N108" s="42" t="str">
        <f t="shared" si="9"/>
        <v>N/A</v>
      </c>
      <c r="O108" s="6" t="str">
        <f>IFERROR((VLOOKUP(M108,#REF!,1,)),"N/A")</f>
        <v>N/A</v>
      </c>
    </row>
    <row r="109" spans="12:15" x14ac:dyDescent="0.2">
      <c r="M109" s="6" t="e">
        <f t="shared" si="8"/>
        <v>#VALUE!</v>
      </c>
      <c r="N109" s="42" t="str">
        <f t="shared" si="9"/>
        <v>N/A</v>
      </c>
      <c r="O109" s="6" t="str">
        <f>IFERROR((VLOOKUP(M109,#REF!,1,)),"N/A")</f>
        <v>N/A</v>
      </c>
    </row>
    <row r="110" spans="12:15" x14ac:dyDescent="0.2">
      <c r="M110" s="6" t="e">
        <f t="shared" si="8"/>
        <v>#VALUE!</v>
      </c>
      <c r="N110" s="42" t="str">
        <f t="shared" si="9"/>
        <v>N/A</v>
      </c>
      <c r="O110" s="6" t="str">
        <f>IFERROR((VLOOKUP(M110,#REF!,1,)),"N/A")</f>
        <v>N/A</v>
      </c>
    </row>
    <row r="111" spans="12:15" x14ac:dyDescent="0.2">
      <c r="M111" s="6" t="e">
        <f t="shared" si="8"/>
        <v>#VALUE!</v>
      </c>
      <c r="N111" s="42" t="str">
        <f t="shared" si="9"/>
        <v>N/A</v>
      </c>
      <c r="O111" s="6" t="str">
        <f>IFERROR((VLOOKUP(M111,#REF!,1,)),"N/A")</f>
        <v>N/A</v>
      </c>
    </row>
    <row r="112" spans="12:15" x14ac:dyDescent="0.2">
      <c r="M112" s="6" t="e">
        <f t="shared" si="8"/>
        <v>#VALUE!</v>
      </c>
      <c r="N112" s="42" t="str">
        <f t="shared" si="9"/>
        <v>N/A</v>
      </c>
      <c r="O112" s="6" t="str">
        <f>IFERROR((VLOOKUP(M112,#REF!,1,)),"N/A")</f>
        <v>N/A</v>
      </c>
    </row>
    <row r="113" spans="13:15" x14ac:dyDescent="0.2">
      <c r="M113" s="6" t="e">
        <f t="shared" si="8"/>
        <v>#VALUE!</v>
      </c>
      <c r="N113" s="42" t="str">
        <f t="shared" si="9"/>
        <v>N/A</v>
      </c>
      <c r="O113" s="6" t="str">
        <f>IFERROR((VLOOKUP(M113,#REF!,1,)),"N/A")</f>
        <v>N/A</v>
      </c>
    </row>
    <row r="114" spans="13:15" x14ac:dyDescent="0.2">
      <c r="M114" s="6" t="e">
        <f t="shared" si="8"/>
        <v>#VALUE!</v>
      </c>
      <c r="N114" s="42" t="str">
        <f t="shared" si="9"/>
        <v>N/A</v>
      </c>
      <c r="O114" s="6" t="str">
        <f>IFERROR((VLOOKUP(M114,#REF!,1,)),"N/A")</f>
        <v>N/A</v>
      </c>
    </row>
    <row r="115" spans="13:15" x14ac:dyDescent="0.2">
      <c r="M115" s="6" t="e">
        <f t="shared" si="8"/>
        <v>#VALUE!</v>
      </c>
      <c r="N115" s="42" t="str">
        <f t="shared" si="9"/>
        <v>N/A</v>
      </c>
      <c r="O115" s="6" t="str">
        <f>IFERROR((VLOOKUP(M115,#REF!,1,)),"N/A")</f>
        <v>N/A</v>
      </c>
    </row>
    <row r="116" spans="13:15" x14ac:dyDescent="0.2">
      <c r="M116" s="6" t="e">
        <f t="shared" si="8"/>
        <v>#VALUE!</v>
      </c>
      <c r="N116" s="42" t="str">
        <f t="shared" si="9"/>
        <v>N/A</v>
      </c>
      <c r="O116" s="6" t="str">
        <f>IFERROR((VLOOKUP(M116,#REF!,1,)),"N/A")</f>
        <v>N/A</v>
      </c>
    </row>
    <row r="117" spans="13:15" x14ac:dyDescent="0.2">
      <c r="M117" s="6" t="e">
        <f t="shared" si="8"/>
        <v>#VALUE!</v>
      </c>
      <c r="N117" s="42" t="str">
        <f t="shared" si="9"/>
        <v>N/A</v>
      </c>
      <c r="O117" s="6" t="str">
        <f>IFERROR((VLOOKUP(M117,#REF!,1,)),"N/A")</f>
        <v>N/A</v>
      </c>
    </row>
    <row r="118" spans="13:15" x14ac:dyDescent="0.2">
      <c r="M118" s="6" t="e">
        <f t="shared" si="8"/>
        <v>#VALUE!</v>
      </c>
      <c r="N118" s="42" t="str">
        <f t="shared" si="9"/>
        <v>N/A</v>
      </c>
      <c r="O118" s="6" t="str">
        <f>IFERROR((VLOOKUP(M118,#REF!,1,)),"N/A")</f>
        <v>N/A</v>
      </c>
    </row>
    <row r="119" spans="13:15" x14ac:dyDescent="0.2">
      <c r="M119" s="6" t="e">
        <f t="shared" si="8"/>
        <v>#VALUE!</v>
      </c>
      <c r="N119" s="42" t="str">
        <f t="shared" si="9"/>
        <v>N/A</v>
      </c>
      <c r="O119" s="6" t="str">
        <f>IFERROR((VLOOKUP(M119,#REF!,1,)),"N/A")</f>
        <v>N/A</v>
      </c>
    </row>
    <row r="120" spans="13:15" x14ac:dyDescent="0.2">
      <c r="M120" s="6" t="e">
        <f t="shared" si="8"/>
        <v>#VALUE!</v>
      </c>
      <c r="N120" s="42" t="str">
        <f t="shared" si="9"/>
        <v>N/A</v>
      </c>
      <c r="O120" s="6" t="str">
        <f>IFERROR((VLOOKUP(M120,#REF!,1,)),"N/A")</f>
        <v>N/A</v>
      </c>
    </row>
    <row r="121" spans="13:15" x14ac:dyDescent="0.2">
      <c r="M121" s="6" t="e">
        <f t="shared" si="8"/>
        <v>#VALUE!</v>
      </c>
      <c r="N121" s="42" t="str">
        <f t="shared" si="9"/>
        <v>N/A</v>
      </c>
      <c r="O121" s="6" t="str">
        <f>IFERROR((VLOOKUP(M121,#REF!,1,)),"N/A")</f>
        <v>N/A</v>
      </c>
    </row>
    <row r="122" spans="13:15" x14ac:dyDescent="0.2">
      <c r="M122" s="6" t="e">
        <f t="shared" si="8"/>
        <v>#VALUE!</v>
      </c>
      <c r="N122" s="42" t="str">
        <f t="shared" si="9"/>
        <v>N/A</v>
      </c>
      <c r="O122" s="6" t="str">
        <f>IFERROR((VLOOKUP(M122,#REF!,1,)),"N/A")</f>
        <v>N/A</v>
      </c>
    </row>
    <row r="123" spans="13:15" x14ac:dyDescent="0.2">
      <c r="M123" s="6" t="e">
        <f t="shared" si="8"/>
        <v>#VALUE!</v>
      </c>
      <c r="N123" s="42" t="str">
        <f t="shared" si="9"/>
        <v>N/A</v>
      </c>
      <c r="O123" s="6" t="str">
        <f>IFERROR((VLOOKUP(M123,#REF!,1,)),"N/A")</f>
        <v>N/A</v>
      </c>
    </row>
    <row r="124" spans="13:15" x14ac:dyDescent="0.2">
      <c r="M124" s="6" t="e">
        <f t="shared" si="8"/>
        <v>#VALUE!</v>
      </c>
      <c r="N124" s="42" t="str">
        <f t="shared" si="9"/>
        <v>N/A</v>
      </c>
      <c r="O124" s="6" t="str">
        <f>IFERROR((VLOOKUP(M124,#REF!,1,)),"N/A")</f>
        <v>N/A</v>
      </c>
    </row>
    <row r="125" spans="13:15" x14ac:dyDescent="0.2">
      <c r="M125" s="6" t="e">
        <f t="shared" si="8"/>
        <v>#VALUE!</v>
      </c>
      <c r="N125" s="42" t="str">
        <f t="shared" si="9"/>
        <v>N/A</v>
      </c>
      <c r="O125" s="6" t="str">
        <f>IFERROR((VLOOKUP(M125,#REF!,1,)),"N/A")</f>
        <v>N/A</v>
      </c>
    </row>
  </sheetData>
  <mergeCells count="2">
    <mergeCell ref="A2:G2"/>
    <mergeCell ref="J6:K6"/>
  </mergeCells>
  <conditionalFormatting sqref="B9:B90">
    <cfRule type="expression" dxfId="5" priority="7" stopIfTrue="1">
      <formula>IF(H9=1,1,"N/A")</formula>
    </cfRule>
  </conditionalFormatting>
  <conditionalFormatting sqref="C9:C73">
    <cfRule type="expression" dxfId="4" priority="6" stopIfTrue="1">
      <formula>IF(H9=1,1,"N/A")</formula>
    </cfRule>
  </conditionalFormatting>
  <conditionalFormatting sqref="D9:D73">
    <cfRule type="expression" dxfId="3" priority="5" stopIfTrue="1">
      <formula>IF(H9=1,1,"N/A")</formula>
    </cfRule>
  </conditionalFormatting>
  <conditionalFormatting sqref="E9:E73">
    <cfRule type="expression" dxfId="2" priority="3" stopIfTrue="1">
      <formula>IF(H9=1,1,"N/A")</formula>
    </cfRule>
  </conditionalFormatting>
  <conditionalFormatting sqref="F9:F87">
    <cfRule type="expression" dxfId="1" priority="2" stopIfTrue="1">
      <formula>IF(H9=1,1,"N/A")</formula>
    </cfRule>
  </conditionalFormatting>
  <conditionalFormatting sqref="G9:G84">
    <cfRule type="expression" dxfId="0" priority="1" stopIfTrue="1">
      <formula>IF(H9=1,1,"N/A")</formula>
    </cfRule>
  </conditionalFormatting>
  <printOptions horizontalCentered="1"/>
  <pageMargins left="0.7" right="0.7" top="0.75" bottom="0.75" header="0.3" footer="0.3"/>
  <pageSetup scale="7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2:G5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12.7109375" customWidth="1"/>
    <col min="2" max="6" width="10.7109375" customWidth="1"/>
  </cols>
  <sheetData>
    <row r="2" spans="1:7" ht="18" x14ac:dyDescent="0.25">
      <c r="A2" s="14" t="s">
        <v>0</v>
      </c>
      <c r="B2" s="12"/>
      <c r="C2" s="12"/>
      <c r="D2" s="13"/>
      <c r="E2" s="12"/>
      <c r="F2" s="12"/>
    </row>
    <row r="3" spans="1:7" x14ac:dyDescent="0.2">
      <c r="D3" s="1"/>
    </row>
    <row r="4" spans="1:7" x14ac:dyDescent="0.2">
      <c r="D4" s="1"/>
    </row>
    <row r="5" spans="1:7" x14ac:dyDescent="0.2">
      <c r="B5" s="1"/>
      <c r="D5" s="1"/>
      <c r="F5" s="1"/>
    </row>
    <row r="7" spans="1:7" ht="15" x14ac:dyDescent="0.25">
      <c r="A7" s="5" t="s">
        <v>6</v>
      </c>
      <c r="B7" s="8" t="s">
        <v>5</v>
      </c>
      <c r="C7" s="4" t="s">
        <v>1</v>
      </c>
      <c r="D7" s="4" t="s">
        <v>2</v>
      </c>
      <c r="E7" s="4" t="s">
        <v>3</v>
      </c>
      <c r="F7" s="4" t="s">
        <v>4</v>
      </c>
      <c r="G7" s="3"/>
    </row>
    <row r="8" spans="1:7" ht="15" x14ac:dyDescent="0.25">
      <c r="B8" s="9"/>
      <c r="C8" s="3"/>
      <c r="D8" s="2"/>
      <c r="E8" s="3"/>
      <c r="F8" s="3"/>
      <c r="G8" s="3"/>
    </row>
    <row r="9" spans="1:7" ht="15" x14ac:dyDescent="0.25">
      <c r="A9" s="10">
        <v>37442</v>
      </c>
      <c r="B9" s="11" t="s">
        <v>8</v>
      </c>
      <c r="C9" s="7"/>
      <c r="D9" s="7"/>
      <c r="E9" s="7"/>
      <c r="F9" s="7"/>
      <c r="G9" s="3"/>
    </row>
    <row r="10" spans="1:7" ht="15" x14ac:dyDescent="0.25">
      <c r="A10" s="6">
        <v>37449</v>
      </c>
      <c r="B10" s="11">
        <v>6.9500000000000006E-2</v>
      </c>
      <c r="C10" s="7">
        <v>6.9199999999999998E-2</v>
      </c>
      <c r="D10" s="7">
        <v>6.6799999999999998E-2</v>
      </c>
      <c r="E10" s="7">
        <v>6.4899999999999999E-2</v>
      </c>
      <c r="F10" s="7">
        <v>7.6999999999999999E-2</v>
      </c>
      <c r="G10" s="3"/>
    </row>
    <row r="11" spans="1:7" ht="15" x14ac:dyDescent="0.25">
      <c r="A11" s="6">
        <v>37454</v>
      </c>
      <c r="B11" s="11">
        <v>7.0300000000000001E-2</v>
      </c>
      <c r="C11" s="7">
        <v>7.0000000000000007E-2</v>
      </c>
      <c r="D11" s="7">
        <v>6.7500000000000004E-2</v>
      </c>
      <c r="E11" s="7">
        <v>6.5500000000000003E-2</v>
      </c>
      <c r="F11" s="7">
        <v>7.8299999999999995E-2</v>
      </c>
      <c r="G11" s="3"/>
    </row>
    <row r="12" spans="1:7" ht="15" x14ac:dyDescent="0.25">
      <c r="A12" s="6">
        <v>37463</v>
      </c>
      <c r="B12" s="11">
        <v>7.4099999999999999E-2</v>
      </c>
      <c r="C12" s="7">
        <v>7.1900000000000006E-2</v>
      </c>
      <c r="D12" s="7">
        <v>7.0900000000000005E-2</v>
      </c>
      <c r="E12" s="7" t="s">
        <v>7</v>
      </c>
      <c r="F12" s="7">
        <v>7.9500000000000001E-2</v>
      </c>
      <c r="G12" s="3"/>
    </row>
    <row r="13" spans="1:7" ht="15" x14ac:dyDescent="0.25">
      <c r="A13" s="6">
        <v>37470</v>
      </c>
      <c r="B13" s="11">
        <v>7.3400000000000007E-2</v>
      </c>
      <c r="C13" s="7">
        <v>7.1599999999999997E-2</v>
      </c>
      <c r="D13" s="7">
        <v>7.0199999999999999E-2</v>
      </c>
      <c r="E13" s="7" t="s">
        <v>7</v>
      </c>
      <c r="F13" s="7">
        <v>7.85E-2</v>
      </c>
      <c r="G13" s="3"/>
    </row>
    <row r="14" spans="1:7" ht="15" x14ac:dyDescent="0.25">
      <c r="A14" s="6">
        <v>37477</v>
      </c>
      <c r="B14" s="11">
        <v>7.2900000000000006E-2</v>
      </c>
      <c r="C14" s="7">
        <v>7.0900000000000005E-2</v>
      </c>
      <c r="D14" s="7">
        <v>6.9900000000000004E-2</v>
      </c>
      <c r="E14" s="7" t="s">
        <v>7</v>
      </c>
      <c r="F14" s="7">
        <v>7.7899999999999997E-2</v>
      </c>
      <c r="G14" s="3"/>
    </row>
    <row r="15" spans="1:7" ht="15" x14ac:dyDescent="0.25">
      <c r="A15" s="6">
        <v>37484</v>
      </c>
      <c r="B15" s="11">
        <v>7.4399999999999994E-2</v>
      </c>
      <c r="C15" s="7">
        <v>7.2999999999999995E-2</v>
      </c>
      <c r="D15" s="7">
        <v>6.2300000000000001E-2</v>
      </c>
      <c r="E15" s="7" t="s">
        <v>7</v>
      </c>
      <c r="F15" s="7">
        <v>7.7899999999999997E-2</v>
      </c>
      <c r="G15" s="3"/>
    </row>
    <row r="16" spans="1:7" ht="15" x14ac:dyDescent="0.25">
      <c r="A16" s="6">
        <v>37491</v>
      </c>
      <c r="B16" s="11">
        <v>7.3999999999999996E-2</v>
      </c>
      <c r="C16" s="7">
        <v>7.2800000000000004E-2</v>
      </c>
      <c r="D16" s="7">
        <v>7.2300000000000003E-2</v>
      </c>
      <c r="E16" s="7" t="s">
        <v>7</v>
      </c>
      <c r="F16" s="7">
        <v>7.6899999999999996E-2</v>
      </c>
      <c r="G16" s="3"/>
    </row>
    <row r="17" spans="1:7" ht="15" x14ac:dyDescent="0.25">
      <c r="A17" s="10">
        <v>37498</v>
      </c>
      <c r="B17" s="11" t="s">
        <v>8</v>
      </c>
      <c r="C17" s="7"/>
      <c r="D17" s="7"/>
      <c r="E17" s="7"/>
      <c r="F17" s="7"/>
      <c r="G17" s="3"/>
    </row>
    <row r="18" spans="1:7" ht="15" x14ac:dyDescent="0.25">
      <c r="A18" s="10">
        <v>37505</v>
      </c>
      <c r="B18" s="11" t="s">
        <v>8</v>
      </c>
      <c r="C18" s="7"/>
      <c r="D18" s="7"/>
      <c r="E18" s="7"/>
      <c r="F18" s="7"/>
      <c r="G18" s="3"/>
    </row>
    <row r="19" spans="1:7" ht="15" x14ac:dyDescent="0.25">
      <c r="A19" s="6">
        <v>37512</v>
      </c>
      <c r="B19" s="11">
        <v>7.2099999999999997E-2</v>
      </c>
      <c r="C19" s="7">
        <v>7.0800000000000002E-2</v>
      </c>
      <c r="D19" s="7">
        <v>6.9900000000000004E-2</v>
      </c>
      <c r="E19" s="7" t="s">
        <v>7</v>
      </c>
      <c r="F19" s="7">
        <v>7.5600000000000001E-2</v>
      </c>
      <c r="G19" s="3"/>
    </row>
    <row r="20" spans="1:7" ht="15" x14ac:dyDescent="0.25">
      <c r="A20" s="6">
        <v>37519</v>
      </c>
      <c r="B20" s="11">
        <v>7.2099999999999997E-2</v>
      </c>
      <c r="C20" s="7">
        <v>7.0699999999999999E-2</v>
      </c>
      <c r="D20" s="7">
        <v>6.9599999999999995E-2</v>
      </c>
      <c r="E20" s="7" t="s">
        <v>7</v>
      </c>
      <c r="F20" s="7">
        <v>7.5999999999999998E-2</v>
      </c>
      <c r="G20" s="3"/>
    </row>
    <row r="21" spans="1:7" ht="15" x14ac:dyDescent="0.25">
      <c r="A21" s="6">
        <v>37526</v>
      </c>
      <c r="B21" s="11">
        <v>7.1999999999999995E-2</v>
      </c>
      <c r="C21" s="7">
        <v>7.0199999999999999E-2</v>
      </c>
      <c r="D21" s="7">
        <v>6.9199999999999998E-2</v>
      </c>
      <c r="E21" s="7" t="s">
        <v>7</v>
      </c>
      <c r="F21" s="7">
        <v>7.6600000000000001E-2</v>
      </c>
      <c r="G21" s="3"/>
    </row>
    <row r="22" spans="1:7" ht="15" x14ac:dyDescent="0.25">
      <c r="A22" s="6">
        <v>37533</v>
      </c>
      <c r="B22" s="11">
        <v>7.2400000000000006E-2</v>
      </c>
      <c r="C22" s="7">
        <v>7.0499999999999993E-2</v>
      </c>
      <c r="D22" s="7">
        <v>6.9400000000000003E-2</v>
      </c>
      <c r="E22" s="7" t="s">
        <v>7</v>
      </c>
      <c r="F22" s="7">
        <v>7.7399999999999997E-2</v>
      </c>
      <c r="G22" s="3"/>
    </row>
    <row r="23" spans="1:7" ht="15" x14ac:dyDescent="0.25">
      <c r="A23" s="6">
        <v>37540</v>
      </c>
      <c r="B23" s="11">
        <v>7.3899999999999993E-2</v>
      </c>
      <c r="C23" s="7">
        <v>7.1900000000000006E-2</v>
      </c>
      <c r="D23" s="7">
        <v>6.9900000000000004E-2</v>
      </c>
      <c r="E23" s="7" t="s">
        <v>7</v>
      </c>
      <c r="F23" s="7">
        <v>7.9899999999999999E-2</v>
      </c>
      <c r="G23" s="3"/>
    </row>
    <row r="24" spans="1:7" ht="15" x14ac:dyDescent="0.25">
      <c r="A24" s="6">
        <v>37547</v>
      </c>
      <c r="B24" s="11">
        <v>7.5600000000000001E-2</v>
      </c>
      <c r="C24" s="7">
        <v>7.3599999999999999E-2</v>
      </c>
      <c r="D24" s="7">
        <v>7.1599999999999997E-2</v>
      </c>
      <c r="E24" s="7" t="s">
        <v>7</v>
      </c>
      <c r="F24" s="7">
        <v>8.1500000000000003E-2</v>
      </c>
      <c r="G24" s="3"/>
    </row>
    <row r="25" spans="1:7" ht="15" x14ac:dyDescent="0.25">
      <c r="A25" s="6">
        <v>37554</v>
      </c>
      <c r="B25" s="11">
        <v>7.5600000000000001E-2</v>
      </c>
      <c r="C25" s="7">
        <v>7.3099999999999998E-2</v>
      </c>
      <c r="D25" s="7">
        <v>7.1999999999999995E-2</v>
      </c>
      <c r="E25" s="7" t="s">
        <v>7</v>
      </c>
      <c r="F25" s="7">
        <v>8.1699999999999995E-2</v>
      </c>
      <c r="G25" s="3"/>
    </row>
    <row r="26" spans="1:7" ht="15" x14ac:dyDescent="0.25">
      <c r="A26" s="6">
        <v>37561</v>
      </c>
      <c r="B26" s="11">
        <v>7.3999999999999996E-2</v>
      </c>
      <c r="C26" s="7">
        <v>7.2300000000000003E-2</v>
      </c>
      <c r="D26" s="7">
        <v>7.0499999999999993E-2</v>
      </c>
      <c r="E26" s="7" t="s">
        <v>7</v>
      </c>
      <c r="F26" s="7">
        <v>8.9200000000000002E-2</v>
      </c>
      <c r="G26" s="3"/>
    </row>
    <row r="27" spans="1:7" ht="15" x14ac:dyDescent="0.25">
      <c r="A27" s="6">
        <v>37568</v>
      </c>
      <c r="B27" s="11">
        <v>7.1999999999999995E-2</v>
      </c>
      <c r="C27" s="7">
        <v>7.0499999999999993E-2</v>
      </c>
      <c r="D27" s="7">
        <v>6.9199999999999998E-2</v>
      </c>
      <c r="E27" s="7" t="s">
        <v>7</v>
      </c>
      <c r="F27" s="7">
        <v>7.6399999999999996E-2</v>
      </c>
      <c r="G27" s="3"/>
    </row>
    <row r="28" spans="1:7" ht="15" x14ac:dyDescent="0.25">
      <c r="A28" s="15">
        <v>37575</v>
      </c>
      <c r="B28" s="11">
        <v>7.2900000000000006E-2</v>
      </c>
      <c r="C28" s="7">
        <v>7.1199999999999999E-2</v>
      </c>
      <c r="D28" s="7">
        <v>7.0199999999999999E-2</v>
      </c>
      <c r="E28" s="7" t="s">
        <v>7</v>
      </c>
      <c r="F28" s="7">
        <v>7.7200000000000005E-2</v>
      </c>
      <c r="G28" s="3"/>
    </row>
    <row r="29" spans="1:7" ht="15" x14ac:dyDescent="0.25">
      <c r="A29" s="6">
        <v>37582</v>
      </c>
      <c r="B29" s="11">
        <v>7.3300000000000004E-2</v>
      </c>
      <c r="C29" s="7">
        <v>7.17E-2</v>
      </c>
      <c r="D29" s="7">
        <v>7.0599999999999996E-2</v>
      </c>
      <c r="E29" s="7" t="s">
        <v>7</v>
      </c>
      <c r="F29" s="7">
        <v>7.7499999999999999E-2</v>
      </c>
      <c r="G29" s="3"/>
    </row>
    <row r="30" spans="1:7" ht="15" x14ac:dyDescent="0.25">
      <c r="A30" s="6">
        <v>37589</v>
      </c>
      <c r="B30" s="11">
        <v>7.3300000000000004E-2</v>
      </c>
      <c r="C30" s="7">
        <v>7.17E-2</v>
      </c>
      <c r="D30" s="7">
        <v>7.0800000000000002E-2</v>
      </c>
      <c r="E30" s="7" t="s">
        <v>7</v>
      </c>
      <c r="F30" s="7">
        <v>7.7399999999999997E-2</v>
      </c>
      <c r="G30" s="3"/>
    </row>
    <row r="31" spans="1:7" ht="15" x14ac:dyDescent="0.25">
      <c r="A31" s="6">
        <v>37596</v>
      </c>
      <c r="B31" s="11">
        <v>7.2800000000000004E-2</v>
      </c>
      <c r="C31" s="7">
        <v>7.0999999999999994E-2</v>
      </c>
      <c r="D31" s="7">
        <v>7.0699999999999999E-2</v>
      </c>
      <c r="E31" s="7" t="s">
        <v>7</v>
      </c>
      <c r="F31" s="7">
        <v>7.6700000000000004E-2</v>
      </c>
      <c r="G31" s="3"/>
    </row>
    <row r="32" spans="1:7" ht="15" x14ac:dyDescent="0.25">
      <c r="A32" s="6">
        <v>37603</v>
      </c>
      <c r="B32" s="11">
        <v>7.2400000000000006E-2</v>
      </c>
      <c r="C32" s="7">
        <v>7.1099999999999997E-2</v>
      </c>
      <c r="D32" s="7">
        <v>6.9599999999999995E-2</v>
      </c>
      <c r="E32" s="7" t="s">
        <v>7</v>
      </c>
      <c r="F32" s="7">
        <v>7.6600000000000001E-2</v>
      </c>
      <c r="G32" s="3"/>
    </row>
    <row r="33" spans="1:7" ht="15" x14ac:dyDescent="0.25">
      <c r="A33" s="6">
        <v>37610</v>
      </c>
      <c r="B33" s="11">
        <v>7.1400000000000005E-2</v>
      </c>
      <c r="C33" s="7">
        <v>7.0199999999999999E-2</v>
      </c>
      <c r="D33" s="7">
        <v>6.8699999999999997E-2</v>
      </c>
      <c r="E33" s="7" t="s">
        <v>7</v>
      </c>
      <c r="F33" s="7">
        <v>7.5399999999999995E-2</v>
      </c>
      <c r="G33" s="3"/>
    </row>
    <row r="34" spans="1:7" ht="15" x14ac:dyDescent="0.25">
      <c r="A34" s="6">
        <v>37617</v>
      </c>
      <c r="B34" s="11">
        <v>7.0900000000000005E-2</v>
      </c>
      <c r="C34" s="7">
        <v>6.9800000000000001E-2</v>
      </c>
      <c r="D34" s="7">
        <v>6.8000000000000005E-2</v>
      </c>
      <c r="E34" s="7" t="s">
        <v>7</v>
      </c>
      <c r="F34" s="7">
        <v>7.4899999999999994E-2</v>
      </c>
      <c r="G34" s="3"/>
    </row>
    <row r="35" spans="1:7" ht="15.75" x14ac:dyDescent="0.25">
      <c r="A35" s="34">
        <v>2003</v>
      </c>
      <c r="B35" s="11"/>
      <c r="C35" s="7"/>
      <c r="D35" s="7"/>
      <c r="E35" s="7"/>
      <c r="F35" s="7"/>
      <c r="G35" s="3"/>
    </row>
    <row r="36" spans="1:7" ht="15" x14ac:dyDescent="0.25">
      <c r="A36" s="16">
        <v>37624</v>
      </c>
      <c r="B36" s="11">
        <v>7.1999999999999995E-2</v>
      </c>
      <c r="C36" s="7">
        <v>7.0999999999999994E-2</v>
      </c>
      <c r="D36" s="7">
        <v>6.9099999999999995E-2</v>
      </c>
      <c r="E36" s="7" t="s">
        <v>7</v>
      </c>
      <c r="F36" s="7">
        <v>7.5800000000000006E-2</v>
      </c>
      <c r="G36" s="3"/>
    </row>
    <row r="37" spans="1:7" ht="15" x14ac:dyDescent="0.25">
      <c r="A37" s="6">
        <v>37631</v>
      </c>
      <c r="B37" s="11">
        <v>7.2099999999999997E-2</v>
      </c>
      <c r="C37" s="7">
        <v>7.1099999999999997E-2</v>
      </c>
      <c r="D37" s="7">
        <v>6.9599999999999995E-2</v>
      </c>
      <c r="E37" s="7" t="s">
        <v>9</v>
      </c>
      <c r="F37" s="7">
        <v>7.5700000000000003E-2</v>
      </c>
      <c r="G37" s="3"/>
    </row>
    <row r="38" spans="1:7" ht="15" x14ac:dyDescent="0.25">
      <c r="A38" s="6">
        <v>37638</v>
      </c>
      <c r="B38" s="11">
        <v>7.1300000000000002E-2</v>
      </c>
      <c r="C38" s="7">
        <v>7.0599999999999996E-2</v>
      </c>
      <c r="D38" s="7">
        <v>6.8699999999999997E-2</v>
      </c>
      <c r="E38" s="7" t="s">
        <v>9</v>
      </c>
      <c r="F38" s="7">
        <v>7.4499999999999997E-2</v>
      </c>
      <c r="G38" s="3"/>
    </row>
    <row r="39" spans="1:7" ht="15" x14ac:dyDescent="0.25">
      <c r="A39" s="6">
        <v>37645</v>
      </c>
      <c r="B39" s="11">
        <v>7.0800000000000002E-2</v>
      </c>
      <c r="C39" s="7">
        <v>7.0199999999999999E-2</v>
      </c>
      <c r="D39" s="7">
        <v>6.8199999999999997E-2</v>
      </c>
      <c r="E39" s="7" t="s">
        <v>9</v>
      </c>
      <c r="F39" s="7">
        <v>7.3999999999999996E-2</v>
      </c>
      <c r="G39" s="3"/>
    </row>
    <row r="40" spans="1:7" ht="15" x14ac:dyDescent="0.25">
      <c r="A40" s="6">
        <v>37652</v>
      </c>
      <c r="B40" s="11">
        <v>7.0199999999999999E-2</v>
      </c>
      <c r="C40" s="7">
        <v>7.0099999999999996E-2</v>
      </c>
      <c r="D40" s="7">
        <v>6.7699999999999996E-2</v>
      </c>
      <c r="E40" s="7" t="s">
        <v>9</v>
      </c>
      <c r="F40" s="7">
        <v>7.2800000000000004E-2</v>
      </c>
      <c r="G40" s="3"/>
    </row>
    <row r="41" spans="1:7" ht="15" x14ac:dyDescent="0.25">
      <c r="A41" s="6"/>
      <c r="B41" s="11"/>
      <c r="C41" s="7"/>
      <c r="D41" s="7">
        <f>AVERAGE(D36:D40)</f>
        <v>6.8659999999999985E-2</v>
      </c>
      <c r="E41" s="7"/>
      <c r="F41" s="7"/>
      <c r="G41" s="3"/>
    </row>
    <row r="42" spans="1:7" ht="15" x14ac:dyDescent="0.25">
      <c r="A42" s="6">
        <v>37659</v>
      </c>
      <c r="B42" s="11">
        <v>6.93E-2</v>
      </c>
      <c r="C42" s="7">
        <v>6.93E-2</v>
      </c>
      <c r="D42" s="7">
        <v>6.6600000000000006E-2</v>
      </c>
      <c r="E42" s="7" t="s">
        <v>9</v>
      </c>
      <c r="F42" s="7">
        <v>7.1999999999999995E-2</v>
      </c>
      <c r="G42" s="3"/>
    </row>
    <row r="43" spans="1:7" ht="15" x14ac:dyDescent="0.25">
      <c r="A43" s="6">
        <v>37666</v>
      </c>
      <c r="B43" s="11">
        <v>7.9600000000000004E-2</v>
      </c>
      <c r="C43" s="7">
        <v>6.9800000000000001E-2</v>
      </c>
      <c r="D43" s="7">
        <v>6.6799999999999998E-2</v>
      </c>
      <c r="E43" s="7" t="s">
        <v>9</v>
      </c>
      <c r="F43" s="7">
        <v>7.22E-2</v>
      </c>
      <c r="G43" s="3"/>
    </row>
    <row r="44" spans="1:7" ht="15" x14ac:dyDescent="0.25">
      <c r="A44" s="6">
        <v>37673</v>
      </c>
      <c r="B44" s="11">
        <v>6.93E-2</v>
      </c>
      <c r="C44" s="7">
        <v>6.9500000000000006E-2</v>
      </c>
      <c r="D44" s="7">
        <v>6.6699999999999995E-2</v>
      </c>
      <c r="E44" s="7" t="s">
        <v>9</v>
      </c>
      <c r="F44" s="7">
        <v>7.1599999999999997E-2</v>
      </c>
      <c r="G44" s="3"/>
    </row>
    <row r="45" spans="1:7" ht="15" x14ac:dyDescent="0.25">
      <c r="A45" s="6">
        <v>37680</v>
      </c>
      <c r="B45" s="11">
        <v>6.8000000000000005E-2</v>
      </c>
      <c r="C45" s="7">
        <v>6.8199999999999997E-2</v>
      </c>
      <c r="D45" s="7">
        <v>6.5600000000000006E-2</v>
      </c>
      <c r="E45" s="7" t="s">
        <v>9</v>
      </c>
      <c r="F45" s="7">
        <v>7.0300000000000001E-2</v>
      </c>
      <c r="G45" s="3"/>
    </row>
    <row r="46" spans="1:7" ht="15" x14ac:dyDescent="0.25">
      <c r="A46" s="6">
        <v>37687</v>
      </c>
      <c r="B46" s="11">
        <v>6.7699999999999996E-2</v>
      </c>
      <c r="C46" s="7">
        <v>6.7500000000000004E-2</v>
      </c>
      <c r="D46" s="7">
        <v>6.5500000000000003E-2</v>
      </c>
      <c r="E46" s="7" t="s">
        <v>9</v>
      </c>
      <c r="F46" s="7">
        <v>7.0000000000000007E-2</v>
      </c>
      <c r="G46" s="3"/>
    </row>
    <row r="47" spans="1:7" ht="15" x14ac:dyDescent="0.25">
      <c r="A47" s="6">
        <v>37694</v>
      </c>
      <c r="B47" s="11">
        <v>6.7900000000000002E-2</v>
      </c>
      <c r="C47" s="7">
        <v>6.7699999999999996E-2</v>
      </c>
      <c r="D47" s="7">
        <v>6.5699999999999995E-2</v>
      </c>
      <c r="E47" s="7" t="s">
        <v>9</v>
      </c>
      <c r="F47" s="7">
        <v>7.0400000000000004E-2</v>
      </c>
      <c r="G47" s="3"/>
    </row>
    <row r="48" spans="1:7" ht="15" x14ac:dyDescent="0.25">
      <c r="A48" s="6">
        <v>37701</v>
      </c>
      <c r="B48" s="11">
        <v>6.9199999999999998E-2</v>
      </c>
      <c r="C48" s="7">
        <v>6.9199999999999998E-2</v>
      </c>
      <c r="D48" s="7">
        <v>6.6600000000000006E-2</v>
      </c>
      <c r="E48" s="7" t="s">
        <v>9</v>
      </c>
      <c r="F48" s="7">
        <v>7.17E-2</v>
      </c>
      <c r="G48" s="3"/>
    </row>
    <row r="49" spans="1:7" ht="15" x14ac:dyDescent="0.25">
      <c r="A49" s="6">
        <v>37708</v>
      </c>
      <c r="B49" s="11">
        <v>6.7599999999999993E-2</v>
      </c>
      <c r="C49" s="7">
        <v>6.7500000000000004E-2</v>
      </c>
      <c r="D49" s="7">
        <v>6.5000000000000002E-2</v>
      </c>
      <c r="E49" s="7" t="s">
        <v>9</v>
      </c>
      <c r="F49" s="7">
        <v>7.0300000000000001E-2</v>
      </c>
      <c r="G49" s="3"/>
    </row>
    <row r="50" spans="1:7" ht="15" x14ac:dyDescent="0.25">
      <c r="A50" s="6">
        <v>37715</v>
      </c>
      <c r="B50" s="11">
        <v>6.7500000000000004E-2</v>
      </c>
      <c r="C50" s="7">
        <v>6.6900000000000001E-2</v>
      </c>
      <c r="D50" s="7">
        <v>6.5000000000000002E-2</v>
      </c>
      <c r="E50" s="7" t="s">
        <v>9</v>
      </c>
      <c r="F50" s="7">
        <v>7.0499999999999993E-2</v>
      </c>
      <c r="G50" s="3"/>
    </row>
    <row r="51" spans="1:7" ht="15" x14ac:dyDescent="0.25">
      <c r="A51" s="6">
        <v>37722</v>
      </c>
      <c r="B51" s="11">
        <v>6.7400000000000002E-2</v>
      </c>
      <c r="C51" s="7">
        <v>6.6900000000000001E-2</v>
      </c>
      <c r="D51" s="7">
        <v>6.5000000000000002E-2</v>
      </c>
      <c r="E51" s="7" t="s">
        <v>9</v>
      </c>
      <c r="F51" s="7">
        <v>7.0400000000000004E-2</v>
      </c>
      <c r="G51" s="3"/>
    </row>
    <row r="52" spans="1:7" ht="15" x14ac:dyDescent="0.25">
      <c r="A52" s="6">
        <v>37728</v>
      </c>
      <c r="B52" s="11">
        <v>6.6799999999999998E-2</v>
      </c>
      <c r="C52" s="7">
        <v>6.6199999999999995E-2</v>
      </c>
      <c r="D52" s="7">
        <v>6.4699999999999994E-2</v>
      </c>
      <c r="E52" s="7" t="s">
        <v>9</v>
      </c>
      <c r="F52" s="7">
        <v>6.9400000000000003E-2</v>
      </c>
      <c r="G52" s="3"/>
    </row>
    <row r="53" spans="1:7" ht="15" x14ac:dyDescent="0.25">
      <c r="A53" s="6">
        <v>37736</v>
      </c>
      <c r="B53" s="11">
        <v>6.6000000000000003E-2</v>
      </c>
      <c r="C53" s="7">
        <v>6.5799999999999997E-2</v>
      </c>
      <c r="D53" s="7">
        <v>6.4299999999999996E-2</v>
      </c>
      <c r="E53" s="7" t="s">
        <v>9</v>
      </c>
      <c r="F53" s="7">
        <v>6.7900000000000002E-2</v>
      </c>
      <c r="G53" s="3"/>
    </row>
    <row r="54" spans="1:7" ht="15" x14ac:dyDescent="0.25">
      <c r="A54" s="6">
        <v>37743</v>
      </c>
      <c r="B54" s="11">
        <v>6.5500000000000003E-2</v>
      </c>
      <c r="C54" s="7">
        <v>6.5699999999999995E-2</v>
      </c>
      <c r="D54" s="7">
        <v>6.4000000000000001E-2</v>
      </c>
      <c r="E54" s="7" t="s">
        <v>9</v>
      </c>
      <c r="F54" s="7">
        <v>6.6900000000000001E-2</v>
      </c>
      <c r="G54" s="3"/>
    </row>
    <row r="55" spans="1:7" ht="15" x14ac:dyDescent="0.25">
      <c r="A55" s="6">
        <v>37750</v>
      </c>
      <c r="B55" s="11">
        <v>6.4000000000000001E-2</v>
      </c>
      <c r="C55" s="7">
        <v>6.4100000000000004E-2</v>
      </c>
      <c r="D55" s="7">
        <v>6.2399999999999997E-2</v>
      </c>
      <c r="E55" s="7" t="s">
        <v>9</v>
      </c>
      <c r="F55" s="7">
        <v>6.54E-2</v>
      </c>
      <c r="G55" s="3"/>
    </row>
    <row r="56" spans="1:7" ht="15" x14ac:dyDescent="0.25">
      <c r="A56" s="6">
        <v>37757</v>
      </c>
      <c r="B56" s="11">
        <v>6.3E-2</v>
      </c>
      <c r="C56" s="7">
        <v>6.3E-2</v>
      </c>
      <c r="D56" s="7">
        <v>6.1600000000000002E-2</v>
      </c>
      <c r="E56" s="7" t="s">
        <v>9</v>
      </c>
      <c r="F56" s="7">
        <v>6.4299999999999996E-2</v>
      </c>
      <c r="G56" s="3"/>
    </row>
    <row r="57" spans="1:7" ht="15" x14ac:dyDescent="0.25">
      <c r="A57" s="6">
        <v>37764</v>
      </c>
      <c r="B57" s="11">
        <v>6.2E-2</v>
      </c>
      <c r="C57" s="7">
        <v>6.2199999999999998E-2</v>
      </c>
      <c r="D57" s="7">
        <v>6.08E-2</v>
      </c>
      <c r="E57" s="7" t="s">
        <v>9</v>
      </c>
      <c r="F57" s="7">
        <v>6.3E-2</v>
      </c>
      <c r="G57" s="3"/>
    </row>
    <row r="58" spans="1:7" ht="15" x14ac:dyDescent="0.25">
      <c r="A58" s="6">
        <v>37771</v>
      </c>
      <c r="B58" s="11">
        <v>6.25E-2</v>
      </c>
      <c r="C58" s="7">
        <v>6.2600000000000003E-2</v>
      </c>
      <c r="D58" s="7">
        <v>6.13E-2</v>
      </c>
      <c r="E58" s="7" t="s">
        <v>9</v>
      </c>
      <c r="F58" s="7">
        <v>6.3500000000000001E-2</v>
      </c>
      <c r="G58" s="3"/>
    </row>
    <row r="59" spans="1:7" ht="15" x14ac:dyDescent="0.25">
      <c r="A59" s="6">
        <v>37778</v>
      </c>
      <c r="B59" s="11">
        <v>6.25E-2</v>
      </c>
      <c r="C59" s="7">
        <v>6.3100000000000003E-2</v>
      </c>
      <c r="D59" s="7">
        <v>6.13E-2</v>
      </c>
      <c r="E59" s="7" t="s">
        <v>9</v>
      </c>
      <c r="F59" s="7">
        <v>6.3200000000000006E-2</v>
      </c>
      <c r="G59" s="3"/>
    </row>
    <row r="60" spans="1:7" ht="15" x14ac:dyDescent="0.25">
      <c r="A60" s="6">
        <v>37785</v>
      </c>
      <c r="B60" s="11">
        <v>6.0600000000000001E-2</v>
      </c>
      <c r="C60" s="7">
        <v>6.0400000000000002E-2</v>
      </c>
      <c r="D60" s="7">
        <v>6.0100000000000001E-2</v>
      </c>
      <c r="E60" s="7" t="s">
        <v>9</v>
      </c>
      <c r="F60" s="7">
        <v>6.13E-2</v>
      </c>
      <c r="G60" s="3"/>
    </row>
    <row r="61" spans="1:7" ht="15" x14ac:dyDescent="0.25">
      <c r="A61" s="6">
        <v>37792</v>
      </c>
      <c r="B61" s="11">
        <v>6.2600000000000003E-2</v>
      </c>
      <c r="C61" s="7">
        <v>6.2399999999999997E-2</v>
      </c>
      <c r="D61" s="7">
        <v>6.1800000000000001E-2</v>
      </c>
      <c r="E61" s="7" t="s">
        <v>9</v>
      </c>
      <c r="F61" s="7">
        <v>6.3600000000000004E-2</v>
      </c>
      <c r="G61" s="3"/>
    </row>
    <row r="62" spans="1:7" ht="15" x14ac:dyDescent="0.25">
      <c r="A62" s="6">
        <v>37799</v>
      </c>
      <c r="B62" s="11">
        <v>6.3399999999999998E-2</v>
      </c>
      <c r="C62" s="7">
        <v>6.3399999999999998E-2</v>
      </c>
      <c r="D62" s="7">
        <v>6.2100000000000002E-2</v>
      </c>
      <c r="E62" s="7" t="s">
        <v>9</v>
      </c>
      <c r="F62" s="7">
        <v>6.4699999999999994E-2</v>
      </c>
      <c r="G62" s="3"/>
    </row>
    <row r="63" spans="1:7" ht="15" x14ac:dyDescent="0.25">
      <c r="A63" s="6">
        <v>37805</v>
      </c>
      <c r="B63" s="11">
        <v>6.3899999999999998E-2</v>
      </c>
      <c r="C63" s="7">
        <v>6.4600000000000005E-2</v>
      </c>
      <c r="D63" s="7">
        <v>6.3E-2</v>
      </c>
      <c r="E63" s="7" t="s">
        <v>9</v>
      </c>
      <c r="F63" s="7">
        <v>6.4100000000000004E-2</v>
      </c>
      <c r="G63" s="3"/>
    </row>
    <row r="64" spans="1:7" ht="15" x14ac:dyDescent="0.25">
      <c r="A64" s="6">
        <v>37813</v>
      </c>
      <c r="B64" s="11">
        <v>6.3600000000000004E-2</v>
      </c>
      <c r="C64" s="7">
        <v>6.4399999999999999E-2</v>
      </c>
      <c r="D64" s="7">
        <v>6.2300000000000001E-2</v>
      </c>
      <c r="E64" s="7" t="s">
        <v>9</v>
      </c>
      <c r="F64" s="7">
        <v>6.4100000000000004E-2</v>
      </c>
      <c r="G64" s="3"/>
    </row>
    <row r="65" spans="1:7" ht="15" x14ac:dyDescent="0.25">
      <c r="A65" s="6">
        <v>37820</v>
      </c>
      <c r="B65" s="11">
        <v>6.5199999999999994E-2</v>
      </c>
      <c r="C65" s="7">
        <v>6.5500000000000003E-2</v>
      </c>
      <c r="D65" s="7">
        <v>6.3200000000000006E-2</v>
      </c>
      <c r="E65" s="7" t="s">
        <v>9</v>
      </c>
      <c r="F65" s="7">
        <v>6.6799999999999998E-2</v>
      </c>
      <c r="G65" s="3"/>
    </row>
    <row r="66" spans="1:7" ht="15" x14ac:dyDescent="0.25">
      <c r="A66" s="6">
        <v>37827</v>
      </c>
      <c r="B66" s="11">
        <v>6.6400000000000001E-2</v>
      </c>
      <c r="C66" s="7">
        <v>6.6400000000000001E-2</v>
      </c>
      <c r="D66" s="7">
        <v>6.3899999999999998E-2</v>
      </c>
      <c r="E66" s="7" t="s">
        <v>7</v>
      </c>
      <c r="F66" s="7">
        <v>6.88E-2</v>
      </c>
      <c r="G66" s="3"/>
    </row>
    <row r="67" spans="1:7" ht="15" x14ac:dyDescent="0.25">
      <c r="A67" s="6">
        <v>37834</v>
      </c>
      <c r="B67" s="11">
        <v>6.8199999999999997E-2</v>
      </c>
      <c r="C67" s="7">
        <v>6.8199999999999997E-2</v>
      </c>
      <c r="D67" s="7">
        <v>6.5600000000000006E-2</v>
      </c>
      <c r="E67" s="7" t="s">
        <v>9</v>
      </c>
      <c r="F67" s="7">
        <v>7.0900000000000005E-2</v>
      </c>
      <c r="G67" s="3"/>
    </row>
    <row r="68" spans="1:7" ht="15" x14ac:dyDescent="0.25">
      <c r="A68" s="6">
        <v>37841</v>
      </c>
      <c r="B68" s="11">
        <v>6.7299999999999999E-2</v>
      </c>
      <c r="C68" s="7">
        <v>6.7299999999999999E-2</v>
      </c>
      <c r="D68" s="7">
        <v>6.4399999999999999E-2</v>
      </c>
      <c r="E68" s="7" t="s">
        <v>9</v>
      </c>
      <c r="F68" s="7">
        <v>7.0199999999999999E-2</v>
      </c>
      <c r="G68" s="3"/>
    </row>
    <row r="69" spans="1:7" ht="15" x14ac:dyDescent="0.25">
      <c r="A69" s="6">
        <v>37848</v>
      </c>
      <c r="B69" s="11">
        <v>6.8500000000000005E-2</v>
      </c>
      <c r="C69" s="7">
        <v>6.8500000000000005E-2</v>
      </c>
      <c r="D69" s="7">
        <v>6.5500000000000003E-2</v>
      </c>
      <c r="E69" s="7" t="s">
        <v>9</v>
      </c>
      <c r="F69" s="7">
        <v>7.17E-2</v>
      </c>
      <c r="G69" s="3"/>
    </row>
    <row r="70" spans="1:7" ht="15" x14ac:dyDescent="0.25">
      <c r="A70" s="6">
        <v>37855</v>
      </c>
      <c r="B70" s="11">
        <v>6.7400000000000002E-2</v>
      </c>
      <c r="C70" s="7">
        <v>6.7500000000000004E-2</v>
      </c>
      <c r="D70" s="7">
        <v>6.4199999999999993E-2</v>
      </c>
      <c r="E70" s="7" t="s">
        <v>9</v>
      </c>
      <c r="F70" s="7">
        <v>7.0599999999999996E-2</v>
      </c>
      <c r="G70" s="3"/>
    </row>
    <row r="71" spans="1:7" ht="15" x14ac:dyDescent="0.25">
      <c r="A71" s="6">
        <v>37862</v>
      </c>
      <c r="B71" s="11">
        <v>6.7000000000000004E-2</v>
      </c>
      <c r="C71" s="7">
        <v>6.7100000000000007E-2</v>
      </c>
      <c r="D71" s="7">
        <v>6.4100000000000004E-2</v>
      </c>
      <c r="E71" s="7" t="s">
        <v>9</v>
      </c>
      <c r="F71" s="7">
        <v>6.9800000000000001E-2</v>
      </c>
      <c r="G71" s="3"/>
    </row>
    <row r="72" spans="1:7" ht="15" x14ac:dyDescent="0.25">
      <c r="A72" s="6">
        <v>37869</v>
      </c>
      <c r="B72" s="11">
        <v>6.6600000000000006E-2</v>
      </c>
      <c r="C72" s="7">
        <v>6.6699999999999995E-2</v>
      </c>
      <c r="D72" s="7">
        <v>6.3899999999999998E-2</v>
      </c>
      <c r="E72" s="7" t="s">
        <v>9</v>
      </c>
      <c r="F72" s="7">
        <v>6.93E-2</v>
      </c>
      <c r="G72" s="3"/>
    </row>
    <row r="73" spans="1:7" ht="15" x14ac:dyDescent="0.25">
      <c r="A73" s="6">
        <v>37876</v>
      </c>
      <c r="B73" s="11">
        <v>6.6299999999999998E-2</v>
      </c>
      <c r="C73" s="7">
        <v>6.6299999999999998E-2</v>
      </c>
      <c r="D73" s="7">
        <v>6.3500000000000001E-2</v>
      </c>
      <c r="E73" s="7" t="s">
        <v>9</v>
      </c>
      <c r="F73" s="7">
        <v>6.9099999999999995E-2</v>
      </c>
      <c r="G73" s="3"/>
    </row>
    <row r="74" spans="1:7" ht="15" x14ac:dyDescent="0.25">
      <c r="A74" s="6">
        <v>37883</v>
      </c>
      <c r="B74" s="11">
        <v>6.4899999999999999E-2</v>
      </c>
      <c r="C74" s="7">
        <v>6.4600000000000005E-2</v>
      </c>
      <c r="D74" s="7">
        <v>6.2300000000000001E-2</v>
      </c>
      <c r="E74" s="7" t="s">
        <v>9</v>
      </c>
      <c r="F74" s="7">
        <v>6.7799999999999999E-2</v>
      </c>
      <c r="G74" s="3"/>
    </row>
    <row r="75" spans="1:7" ht="15" x14ac:dyDescent="0.25">
      <c r="A75" s="6">
        <v>37890</v>
      </c>
      <c r="B75" s="11">
        <v>6.3600000000000004E-2</v>
      </c>
      <c r="C75" s="7">
        <v>6.3100000000000003E-2</v>
      </c>
      <c r="D75" s="7">
        <v>6.0900000000000003E-2</v>
      </c>
      <c r="E75" s="7" t="s">
        <v>9</v>
      </c>
      <c r="F75" s="7">
        <v>6.6900000000000001E-2</v>
      </c>
      <c r="G75" s="3"/>
    </row>
    <row r="76" spans="1:7" ht="15" x14ac:dyDescent="0.25">
      <c r="A76" s="6">
        <v>37897</v>
      </c>
      <c r="B76" s="11">
        <v>6.4899999999999999E-2</v>
      </c>
      <c r="C76" s="7">
        <v>6.4299999999999996E-2</v>
      </c>
      <c r="D76" s="7">
        <v>6.2199999999999998E-2</v>
      </c>
      <c r="E76" s="7" t="s">
        <v>9</v>
      </c>
      <c r="F76" s="7">
        <v>6.8099999999999994E-2</v>
      </c>
      <c r="G76" s="3"/>
    </row>
    <row r="77" spans="1:7" ht="15" x14ac:dyDescent="0.25">
      <c r="A77" s="6">
        <v>37904</v>
      </c>
      <c r="B77" s="11">
        <v>6.5299999999999997E-2</v>
      </c>
      <c r="C77" s="7">
        <v>6.4399999999999999E-2</v>
      </c>
      <c r="D77" s="7">
        <v>6.2899999999999998E-2</v>
      </c>
      <c r="E77" s="7" t="s">
        <v>9</v>
      </c>
      <c r="F77" s="7">
        <v>6.8599999999999994E-2</v>
      </c>
      <c r="G77" s="3"/>
    </row>
    <row r="78" spans="1:7" ht="15" x14ac:dyDescent="0.25">
      <c r="A78" s="6">
        <v>37911</v>
      </c>
      <c r="B78" s="11">
        <v>6.5699999999999995E-2</v>
      </c>
      <c r="C78" s="7">
        <v>6.5100000000000005E-2</v>
      </c>
      <c r="D78" s="7">
        <v>6.3500000000000001E-2</v>
      </c>
      <c r="E78" s="7" t="s">
        <v>9</v>
      </c>
      <c r="F78" s="7">
        <v>6.8400000000000002E-2</v>
      </c>
      <c r="G78" s="3"/>
    </row>
    <row r="79" spans="1:7" ht="15" x14ac:dyDescent="0.25">
      <c r="A79" s="6">
        <v>37918</v>
      </c>
      <c r="B79" s="11">
        <v>6.4299999999999996E-2</v>
      </c>
      <c r="C79" s="7">
        <v>6.3600000000000004E-2</v>
      </c>
      <c r="D79" s="7">
        <v>6.2199999999999998E-2</v>
      </c>
      <c r="E79" s="7" t="s">
        <v>9</v>
      </c>
      <c r="F79" s="7">
        <v>6.7000000000000004E-2</v>
      </c>
      <c r="G79" s="3"/>
    </row>
    <row r="80" spans="1:7" ht="15" x14ac:dyDescent="0.25">
      <c r="A80" s="6">
        <v>37925</v>
      </c>
      <c r="B80" s="11">
        <v>6.4600000000000005E-2</v>
      </c>
      <c r="C80" s="7">
        <v>6.4000000000000001E-2</v>
      </c>
      <c r="D80" s="7">
        <v>6.2700000000000006E-2</v>
      </c>
      <c r="E80" s="7" t="s">
        <v>9</v>
      </c>
      <c r="F80" s="7">
        <v>6.7100000000000007E-2</v>
      </c>
      <c r="G80" s="3"/>
    </row>
    <row r="81" spans="1:7" ht="15" x14ac:dyDescent="0.25">
      <c r="A81" s="6">
        <v>37932</v>
      </c>
      <c r="B81" s="11">
        <v>6.5799999999999997E-2</v>
      </c>
      <c r="C81" s="7">
        <v>6.5199999999999994E-2</v>
      </c>
      <c r="D81" s="7">
        <v>6.3899999999999998E-2</v>
      </c>
      <c r="E81" s="7" t="s">
        <v>9</v>
      </c>
      <c r="F81" s="7">
        <v>6.8400000000000002E-2</v>
      </c>
      <c r="G81" s="3"/>
    </row>
    <row r="82" spans="1:7" ht="15" x14ac:dyDescent="0.25">
      <c r="A82" s="6">
        <v>37939</v>
      </c>
      <c r="B82" s="11">
        <v>6.3799999999999996E-2</v>
      </c>
      <c r="C82" s="7">
        <v>6.3100000000000003E-2</v>
      </c>
      <c r="D82" s="7">
        <v>6.2100000000000002E-2</v>
      </c>
      <c r="E82" s="7" t="s">
        <v>9</v>
      </c>
      <c r="F82" s="7">
        <v>6.6100000000000006E-2</v>
      </c>
      <c r="G82" s="3"/>
    </row>
    <row r="83" spans="1:7" ht="15" x14ac:dyDescent="0.25">
      <c r="A83" s="6">
        <v>37946</v>
      </c>
      <c r="B83" s="11">
        <v>6.3200000000000006E-2</v>
      </c>
      <c r="C83" s="7">
        <v>6.2399999999999997E-2</v>
      </c>
      <c r="D83" s="7">
        <v>6.1600000000000002E-2</v>
      </c>
      <c r="E83" s="7" t="s">
        <v>9</v>
      </c>
      <c r="F83" s="7">
        <v>6.5699999999999995E-2</v>
      </c>
      <c r="G83" s="3"/>
    </row>
    <row r="84" spans="1:7" ht="15" x14ac:dyDescent="0.25">
      <c r="A84" s="6">
        <v>37953</v>
      </c>
      <c r="B84" s="11">
        <v>6.4299999999999996E-2</v>
      </c>
      <c r="C84" s="7">
        <v>6.3500000000000001E-2</v>
      </c>
      <c r="D84" s="7">
        <v>6.2300000000000001E-2</v>
      </c>
      <c r="E84" s="7" t="s">
        <v>9</v>
      </c>
      <c r="F84" s="7">
        <v>6.7000000000000004E-2</v>
      </c>
      <c r="G84" s="3"/>
    </row>
    <row r="85" spans="1:7" ht="15" x14ac:dyDescent="0.25">
      <c r="A85" s="6">
        <v>37960</v>
      </c>
      <c r="B85" s="11">
        <v>6.3200000000000006E-2</v>
      </c>
      <c r="C85" s="7">
        <v>6.25E-2</v>
      </c>
      <c r="D85" s="7">
        <v>6.1499999999999999E-2</v>
      </c>
      <c r="E85" s="7" t="s">
        <v>9</v>
      </c>
      <c r="F85" s="7">
        <v>6.5600000000000006E-2</v>
      </c>
      <c r="G85" s="3"/>
    </row>
    <row r="86" spans="1:7" ht="15" x14ac:dyDescent="0.25">
      <c r="A86" s="6">
        <v>37967</v>
      </c>
      <c r="B86" s="11">
        <v>6.3600000000000004E-2</v>
      </c>
      <c r="C86" s="7">
        <v>6.2799999999999995E-2</v>
      </c>
      <c r="D86" s="7">
        <v>6.1899999999999997E-2</v>
      </c>
      <c r="E86" s="7" t="s">
        <v>9</v>
      </c>
      <c r="F86" s="7">
        <v>6.6100000000000006E-2</v>
      </c>
      <c r="G86" s="3"/>
    </row>
    <row r="87" spans="1:7" ht="15" x14ac:dyDescent="0.25">
      <c r="A87" s="6">
        <v>37974</v>
      </c>
      <c r="B87" s="11">
        <v>6.5000000000000002E-2</v>
      </c>
      <c r="C87" s="7">
        <v>6.1600000000000002E-2</v>
      </c>
      <c r="D87" s="7">
        <v>6.08E-2</v>
      </c>
      <c r="E87" s="7" t="s">
        <v>9</v>
      </c>
      <c r="F87" s="7">
        <v>6.5000000000000002E-2</v>
      </c>
      <c r="G87" s="3"/>
    </row>
    <row r="88" spans="1:7" ht="15" x14ac:dyDescent="0.25">
      <c r="A88" s="6">
        <v>37981</v>
      </c>
      <c r="B88" s="11">
        <v>6.2600000000000003E-2</v>
      </c>
      <c r="C88" s="7">
        <v>6.1699999999999998E-2</v>
      </c>
      <c r="D88" s="7">
        <v>6.0900000000000003E-2</v>
      </c>
      <c r="E88" s="7" t="s">
        <v>9</v>
      </c>
      <c r="F88" s="7">
        <v>6.5299999999999997E-2</v>
      </c>
      <c r="G88" s="3"/>
    </row>
    <row r="89" spans="1:7" ht="15" x14ac:dyDescent="0.25">
      <c r="A89" s="6"/>
      <c r="B89" s="17"/>
      <c r="C89" s="7"/>
      <c r="D89" s="7"/>
      <c r="E89" s="7"/>
      <c r="F89" s="7"/>
      <c r="G89" s="3"/>
    </row>
    <row r="90" spans="1:7" ht="15" x14ac:dyDescent="0.25">
      <c r="A90" s="35" t="s">
        <v>14</v>
      </c>
      <c r="B90" s="24">
        <f>AVERAGE(B36:B88)</f>
        <v>6.623076923076926E-2</v>
      </c>
      <c r="C90" s="24">
        <f>AVERAGE(C36:C88)</f>
        <v>6.5746153846153843E-2</v>
      </c>
      <c r="D90" s="24">
        <f>AVERAGE(D36:D88)</f>
        <v>6.3965283018867905E-2</v>
      </c>
      <c r="E90" s="7"/>
      <c r="F90" s="24">
        <f>AVERAGE(F36:F88)</f>
        <v>6.8344230769230768E-2</v>
      </c>
      <c r="G90" s="3"/>
    </row>
    <row r="91" spans="1:7" ht="15" x14ac:dyDescent="0.25">
      <c r="A91" s="22"/>
      <c r="B91" s="23"/>
      <c r="C91" s="24"/>
      <c r="D91" s="24"/>
      <c r="E91" s="7"/>
      <c r="F91" s="24"/>
      <c r="G91" s="3"/>
    </row>
    <row r="92" spans="1:7" ht="15" x14ac:dyDescent="0.25">
      <c r="A92" s="22"/>
      <c r="B92" s="23"/>
      <c r="C92" s="24"/>
      <c r="D92" s="24"/>
      <c r="E92" s="7"/>
      <c r="F92" s="24"/>
      <c r="G92" s="3"/>
    </row>
    <row r="93" spans="1:7" ht="15" x14ac:dyDescent="0.25">
      <c r="A93" s="22"/>
      <c r="B93" s="23"/>
      <c r="C93" s="24"/>
      <c r="D93" s="24"/>
      <c r="E93" s="7"/>
      <c r="F93" s="24"/>
      <c r="G93" s="3"/>
    </row>
    <row r="94" spans="1:7" ht="15" x14ac:dyDescent="0.25">
      <c r="A94" s="6">
        <v>37988</v>
      </c>
      <c r="B94" s="11">
        <v>6.4500000000000002E-2</v>
      </c>
      <c r="C94" s="7">
        <v>6.3600000000000004E-2</v>
      </c>
      <c r="D94" s="7">
        <v>6.2700000000000006E-2</v>
      </c>
      <c r="E94" s="7" t="s">
        <v>9</v>
      </c>
      <c r="F94" s="7">
        <v>6.7299999999999999E-2</v>
      </c>
      <c r="G94" s="3"/>
    </row>
    <row r="95" spans="1:7" ht="14.25" x14ac:dyDescent="0.2">
      <c r="A95" s="18" t="s">
        <v>10</v>
      </c>
      <c r="B95" s="19"/>
      <c r="C95" s="20"/>
      <c r="D95" s="20"/>
      <c r="E95" s="20"/>
      <c r="F95" s="7"/>
      <c r="G95" s="3"/>
    </row>
    <row r="96" spans="1:7" ht="14.25" x14ac:dyDescent="0.2">
      <c r="A96" s="18" t="s">
        <v>13</v>
      </c>
      <c r="B96" s="21"/>
      <c r="C96" s="21"/>
      <c r="D96" s="21"/>
      <c r="E96" s="21"/>
      <c r="F96" s="7"/>
      <c r="G96" s="3"/>
    </row>
    <row r="97" spans="1:7" ht="15" x14ac:dyDescent="0.25">
      <c r="A97" s="40">
        <v>2004</v>
      </c>
      <c r="B97" s="21"/>
      <c r="C97" s="21"/>
      <c r="D97" s="21"/>
      <c r="E97" s="21"/>
      <c r="F97" s="7"/>
      <c r="G97" s="3"/>
    </row>
    <row r="98" spans="1:7" ht="15" x14ac:dyDescent="0.25">
      <c r="A98" s="6">
        <v>37991</v>
      </c>
      <c r="B98" s="11"/>
      <c r="C98" s="7">
        <v>6.3600000000000004E-2</v>
      </c>
      <c r="D98" s="7">
        <v>6.2700000000000006E-2</v>
      </c>
      <c r="E98" s="7" t="s">
        <v>9</v>
      </c>
      <c r="F98" s="7">
        <v>6.7199999999999996E-2</v>
      </c>
      <c r="G98" s="3"/>
    </row>
    <row r="99" spans="1:7" ht="15" x14ac:dyDescent="0.25">
      <c r="A99" s="6">
        <v>37992</v>
      </c>
      <c r="B99" s="11"/>
      <c r="C99" s="7">
        <v>6.2899999999999998E-2</v>
      </c>
      <c r="D99" s="7">
        <v>6.2100000000000002E-2</v>
      </c>
      <c r="E99" s="7" t="s">
        <v>9</v>
      </c>
      <c r="F99" s="7">
        <v>6.6600000000000006E-2</v>
      </c>
      <c r="G99" s="3"/>
    </row>
    <row r="100" spans="1:7" ht="15" x14ac:dyDescent="0.25">
      <c r="A100" s="6">
        <v>37993</v>
      </c>
      <c r="B100" s="11"/>
      <c r="C100" s="7">
        <v>6.2600000000000003E-2</v>
      </c>
      <c r="D100" s="7">
        <v>6.1899999999999997E-2</v>
      </c>
      <c r="E100" s="7" t="s">
        <v>9</v>
      </c>
      <c r="F100" s="7">
        <v>6.6000000000000003E-2</v>
      </c>
      <c r="G100" s="3"/>
    </row>
    <row r="101" spans="1:7" ht="15" x14ac:dyDescent="0.25">
      <c r="A101" s="6">
        <v>37994</v>
      </c>
      <c r="B101" s="11"/>
      <c r="C101" s="7">
        <v>6.25E-2</v>
      </c>
      <c r="D101" s="7">
        <v>6.1800000000000001E-2</v>
      </c>
      <c r="E101" s="7" t="s">
        <v>9</v>
      </c>
      <c r="F101" s="7">
        <v>6.5600000000000006E-2</v>
      </c>
      <c r="G101" s="3"/>
    </row>
    <row r="102" spans="1:7" ht="15" x14ac:dyDescent="0.25">
      <c r="A102" s="6">
        <v>37995</v>
      </c>
      <c r="B102" s="11"/>
      <c r="C102" s="7">
        <v>6.1400000000000003E-2</v>
      </c>
      <c r="D102" s="7">
        <v>6.0299999999999999E-2</v>
      </c>
      <c r="E102" s="7" t="s">
        <v>9</v>
      </c>
      <c r="F102" s="7">
        <v>6.4500000000000002E-2</v>
      </c>
      <c r="G102" s="3"/>
    </row>
    <row r="103" spans="1:7" ht="15" x14ac:dyDescent="0.25">
      <c r="A103" s="6">
        <v>37998</v>
      </c>
      <c r="B103" s="11"/>
      <c r="C103" s="7">
        <v>6.1400000000000003E-2</v>
      </c>
      <c r="D103" s="7">
        <v>6.0299999999999999E-2</v>
      </c>
      <c r="E103" s="7" t="s">
        <v>9</v>
      </c>
      <c r="F103" s="7">
        <v>6.4600000000000005E-2</v>
      </c>
      <c r="G103" s="3"/>
    </row>
    <row r="104" spans="1:7" ht="15" x14ac:dyDescent="0.25">
      <c r="A104" s="6">
        <v>37999</v>
      </c>
      <c r="B104" s="11"/>
      <c r="C104" s="7">
        <v>6.1100000000000002E-2</v>
      </c>
      <c r="D104" s="7">
        <v>0.06</v>
      </c>
      <c r="E104" s="7" t="s">
        <v>9</v>
      </c>
      <c r="F104" s="7">
        <v>6.4299999999999996E-2</v>
      </c>
      <c r="G104" s="3"/>
    </row>
    <row r="105" spans="1:7" ht="15" x14ac:dyDescent="0.25">
      <c r="A105" s="6">
        <v>38000</v>
      </c>
      <c r="B105" s="11"/>
      <c r="C105" s="7">
        <v>6.0600000000000001E-2</v>
      </c>
      <c r="D105" s="7">
        <v>5.9499999999999997E-2</v>
      </c>
      <c r="E105" s="7" t="s">
        <v>9</v>
      </c>
      <c r="F105" s="7">
        <v>6.3600000000000004E-2</v>
      </c>
      <c r="G105" s="3"/>
    </row>
    <row r="106" spans="1:7" ht="15" x14ac:dyDescent="0.25">
      <c r="A106" s="6">
        <v>38001</v>
      </c>
      <c r="B106" s="11"/>
      <c r="C106" s="7">
        <v>6.0400000000000002E-2</v>
      </c>
      <c r="D106" s="7">
        <v>5.9299999999999999E-2</v>
      </c>
      <c r="E106" s="7" t="s">
        <v>9</v>
      </c>
      <c r="F106" s="7">
        <v>6.3399999999999998E-2</v>
      </c>
      <c r="G106" s="3"/>
    </row>
    <row r="107" spans="1:7" ht="15" x14ac:dyDescent="0.25">
      <c r="A107" s="6">
        <v>38002</v>
      </c>
      <c r="B107" s="11"/>
      <c r="C107" s="7">
        <v>6.0499999999999998E-2</v>
      </c>
      <c r="D107" s="7">
        <v>5.9499999999999997E-2</v>
      </c>
      <c r="E107" s="7" t="s">
        <v>9</v>
      </c>
      <c r="F107" s="7">
        <v>6.3600000000000004E-2</v>
      </c>
      <c r="G107" s="3"/>
    </row>
    <row r="108" spans="1:7" ht="15" x14ac:dyDescent="0.25">
      <c r="A108" s="6">
        <v>38005</v>
      </c>
      <c r="B108" s="11"/>
      <c r="C108" s="7">
        <v>0</v>
      </c>
      <c r="D108" s="7">
        <v>0</v>
      </c>
      <c r="E108" s="7" t="s">
        <v>9</v>
      </c>
      <c r="F108" s="7">
        <v>0</v>
      </c>
      <c r="G108" s="3"/>
    </row>
    <row r="109" spans="1:7" ht="15" x14ac:dyDescent="0.25">
      <c r="A109" s="6">
        <v>38006</v>
      </c>
      <c r="B109" s="11"/>
      <c r="C109" s="7">
        <v>6.0900000000000003E-2</v>
      </c>
      <c r="D109" s="7">
        <v>5.9900000000000002E-2</v>
      </c>
      <c r="E109" s="7" t="s">
        <v>9</v>
      </c>
      <c r="F109" s="7">
        <v>6.4100000000000004E-2</v>
      </c>
      <c r="G109" s="3"/>
    </row>
    <row r="110" spans="1:7" ht="15" x14ac:dyDescent="0.25">
      <c r="A110" s="6">
        <v>38007</v>
      </c>
      <c r="B110" s="11"/>
      <c r="C110" s="7">
        <v>6.0900000000000003E-2</v>
      </c>
      <c r="D110" s="7">
        <v>5.9900000000000002E-2</v>
      </c>
      <c r="E110" s="7" t="s">
        <v>9</v>
      </c>
      <c r="F110" s="7">
        <v>6.4000000000000001E-2</v>
      </c>
      <c r="G110" s="3"/>
    </row>
    <row r="111" spans="1:7" ht="15" x14ac:dyDescent="0.25">
      <c r="A111" s="6">
        <v>38008</v>
      </c>
      <c r="B111" s="11"/>
      <c r="C111" s="7">
        <v>6.0299999999999999E-2</v>
      </c>
      <c r="D111" s="7">
        <v>5.9299999999999999E-2</v>
      </c>
      <c r="E111" s="7" t="s">
        <v>9</v>
      </c>
      <c r="F111" s="7">
        <v>6.3399999999999998E-2</v>
      </c>
      <c r="G111" s="3"/>
    </row>
    <row r="112" spans="1:7" ht="15" x14ac:dyDescent="0.25">
      <c r="A112" s="6">
        <v>38009</v>
      </c>
      <c r="B112" s="11"/>
      <c r="C112" s="7">
        <v>6.1100000000000002E-2</v>
      </c>
      <c r="D112" s="7">
        <v>0.06</v>
      </c>
      <c r="E112" s="7" t="s">
        <v>9</v>
      </c>
      <c r="F112" s="7">
        <v>6.4100000000000004E-2</v>
      </c>
      <c r="G112" s="3"/>
    </row>
    <row r="113" spans="1:7" ht="15" x14ac:dyDescent="0.25">
      <c r="A113" s="6">
        <v>38012</v>
      </c>
      <c r="B113" s="11"/>
      <c r="C113" s="7">
        <v>6.0999999999999999E-2</v>
      </c>
      <c r="D113" s="7">
        <v>6.08E-2</v>
      </c>
      <c r="E113" s="7" t="s">
        <v>9</v>
      </c>
      <c r="F113" s="7">
        <v>6.4699999999999994E-2</v>
      </c>
      <c r="G113" s="3"/>
    </row>
    <row r="114" spans="1:7" ht="15" x14ac:dyDescent="0.25">
      <c r="A114" s="6">
        <v>38013</v>
      </c>
      <c r="B114" s="11"/>
      <c r="C114" s="7">
        <v>6.1100000000000002E-2</v>
      </c>
      <c r="D114" s="7">
        <v>6.0299999999999999E-2</v>
      </c>
      <c r="E114" s="7" t="s">
        <v>9</v>
      </c>
      <c r="F114" s="7">
        <v>6.4000000000000001E-2</v>
      </c>
      <c r="G114" s="3"/>
    </row>
    <row r="115" spans="1:7" ht="15" x14ac:dyDescent="0.25">
      <c r="A115" s="6">
        <v>38014</v>
      </c>
      <c r="B115" s="11"/>
      <c r="C115" s="7">
        <v>6.1800000000000001E-2</v>
      </c>
      <c r="D115" s="7">
        <v>6.1100000000000002E-2</v>
      </c>
      <c r="E115" s="7" t="s">
        <v>9</v>
      </c>
      <c r="F115" s="7">
        <v>6.4799999999999996E-2</v>
      </c>
      <c r="G115" s="3"/>
    </row>
    <row r="116" spans="1:7" ht="15" x14ac:dyDescent="0.25">
      <c r="A116" s="6">
        <v>38015</v>
      </c>
      <c r="B116" s="11"/>
      <c r="C116" s="7">
        <v>6.1499999999999999E-2</v>
      </c>
      <c r="D116" s="7">
        <v>6.0999999999999999E-2</v>
      </c>
      <c r="E116" s="7" t="s">
        <v>9</v>
      </c>
      <c r="F116" s="7">
        <v>6.4399999999999999E-2</v>
      </c>
      <c r="G116" s="3"/>
    </row>
    <row r="117" spans="1:7" ht="15" x14ac:dyDescent="0.25">
      <c r="A117" s="6">
        <v>38016</v>
      </c>
      <c r="B117" s="11"/>
      <c r="C117" s="7">
        <v>6.1100000000000002E-2</v>
      </c>
      <c r="D117" s="7">
        <v>6.0499999999999998E-2</v>
      </c>
      <c r="E117" s="7" t="s">
        <v>9</v>
      </c>
      <c r="F117" s="7">
        <v>6.4000000000000001E-2</v>
      </c>
      <c r="G117" s="3"/>
    </row>
    <row r="118" spans="1:7" ht="15" x14ac:dyDescent="0.25">
      <c r="A118" s="26" t="s">
        <v>12</v>
      </c>
      <c r="B118" s="25"/>
      <c r="C118" s="24">
        <f>AVERAGE(C109:C117,C94:C107)</f>
        <v>6.1515E-2</v>
      </c>
      <c r="D118" s="24">
        <v>6.0600000000000001E-2</v>
      </c>
      <c r="E118" s="7" t="s">
        <v>9</v>
      </c>
      <c r="F118" s="24">
        <v>6.4699999999999994E-2</v>
      </c>
      <c r="G118" s="3"/>
    </row>
    <row r="119" spans="1:7" ht="14.25" x14ac:dyDescent="0.2">
      <c r="A119" s="15">
        <v>38019</v>
      </c>
      <c r="B119" s="28"/>
      <c r="C119" s="27">
        <v>6.1400000000000003E-2</v>
      </c>
      <c r="D119" s="27">
        <v>6.1400000000000003E-2</v>
      </c>
      <c r="E119" s="7" t="s">
        <v>9</v>
      </c>
      <c r="F119" s="7">
        <v>6.4000000000000001E-2</v>
      </c>
      <c r="G119" s="3"/>
    </row>
    <row r="120" spans="1:7" ht="14.25" x14ac:dyDescent="0.2">
      <c r="A120" s="15">
        <v>38020</v>
      </c>
      <c r="B120" s="28"/>
      <c r="C120" s="27">
        <v>6.1800000000000001E-2</v>
      </c>
      <c r="D120" s="27">
        <v>6.1199999999999997E-2</v>
      </c>
      <c r="E120" s="7" t="s">
        <v>9</v>
      </c>
      <c r="F120" s="7">
        <v>6.3399999999999998E-2</v>
      </c>
      <c r="G120" s="3"/>
    </row>
    <row r="121" spans="1:7" ht="14.25" x14ac:dyDescent="0.2">
      <c r="A121" s="15">
        <v>38021</v>
      </c>
      <c r="B121" s="28"/>
      <c r="C121" s="27">
        <v>6.1899999999999997E-2</v>
      </c>
      <c r="D121" s="27">
        <v>6.13E-2</v>
      </c>
      <c r="E121" s="7" t="s">
        <v>9</v>
      </c>
      <c r="F121" s="7">
        <v>6.3299999999999995E-2</v>
      </c>
      <c r="G121" s="3"/>
    </row>
    <row r="122" spans="1:7" ht="14.25" x14ac:dyDescent="0.2">
      <c r="A122" s="15">
        <v>38022</v>
      </c>
      <c r="B122" s="28"/>
      <c r="C122" s="27">
        <v>6.2199999999999998E-2</v>
      </c>
      <c r="D122" s="27">
        <v>6.1499999999999999E-2</v>
      </c>
      <c r="E122" s="7" t="s">
        <v>9</v>
      </c>
      <c r="F122" s="7">
        <v>6.3500000000000001E-2</v>
      </c>
      <c r="G122" s="3"/>
    </row>
    <row r="123" spans="1:7" ht="14.25" x14ac:dyDescent="0.2">
      <c r="A123" s="15">
        <v>38023</v>
      </c>
      <c r="B123" s="28"/>
      <c r="C123" s="27">
        <v>6.1600000000000002E-2</v>
      </c>
      <c r="D123" s="27">
        <v>6.0900000000000003E-2</v>
      </c>
      <c r="E123" s="7" t="s">
        <v>9</v>
      </c>
      <c r="F123" s="7">
        <v>6.3E-2</v>
      </c>
      <c r="G123" s="3"/>
    </row>
    <row r="124" spans="1:7" ht="14.25" x14ac:dyDescent="0.2">
      <c r="A124" s="15">
        <v>38026</v>
      </c>
      <c r="B124" s="28"/>
      <c r="C124" s="27">
        <v>6.1400000000000003E-2</v>
      </c>
      <c r="D124" s="27">
        <v>6.0699999999999997E-2</v>
      </c>
      <c r="E124" s="7" t="s">
        <v>9</v>
      </c>
      <c r="F124" s="7">
        <v>6.2700000000000006E-2</v>
      </c>
      <c r="G124" s="3"/>
    </row>
    <row r="125" spans="1:7" ht="14.25" x14ac:dyDescent="0.2">
      <c r="A125" s="15">
        <v>38027</v>
      </c>
      <c r="B125" s="28"/>
      <c r="C125" s="27">
        <v>6.1699999999999998E-2</v>
      </c>
      <c r="D125" s="27">
        <v>6.0999999999999999E-2</v>
      </c>
      <c r="E125" s="7" t="s">
        <v>9</v>
      </c>
      <c r="F125" s="7">
        <v>6.3E-2</v>
      </c>
      <c r="G125" s="3"/>
    </row>
    <row r="126" spans="1:7" ht="14.25" x14ac:dyDescent="0.2">
      <c r="A126" s="15">
        <v>38028</v>
      </c>
      <c r="B126" s="28"/>
      <c r="C126" s="27">
        <v>6.13E-2</v>
      </c>
      <c r="D126" s="27">
        <v>6.0699999999999997E-2</v>
      </c>
      <c r="E126" s="7" t="s">
        <v>9</v>
      </c>
      <c r="F126" s="7">
        <v>6.25E-2</v>
      </c>
      <c r="G126" s="3"/>
    </row>
    <row r="127" spans="1:7" ht="14.25" x14ac:dyDescent="0.2">
      <c r="A127" s="15">
        <v>38029</v>
      </c>
      <c r="B127" s="28"/>
      <c r="C127" s="27">
        <v>6.1699999999999998E-2</v>
      </c>
      <c r="D127" s="27">
        <v>6.1199999999999997E-2</v>
      </c>
      <c r="E127" s="7" t="s">
        <v>9</v>
      </c>
      <c r="F127" s="7">
        <v>6.2899999999999998E-2</v>
      </c>
      <c r="G127" s="3"/>
    </row>
    <row r="128" spans="1:7" ht="14.25" x14ac:dyDescent="0.2">
      <c r="A128" s="15">
        <v>38030</v>
      </c>
      <c r="B128" s="28"/>
      <c r="C128" s="27">
        <v>6.1400000000000003E-2</v>
      </c>
      <c r="D128" s="27">
        <v>6.0900000000000003E-2</v>
      </c>
      <c r="E128" s="7" t="s">
        <v>9</v>
      </c>
      <c r="F128" s="7">
        <v>6.2600000000000003E-2</v>
      </c>
      <c r="G128" s="3"/>
    </row>
    <row r="129" spans="1:7" ht="14.25" x14ac:dyDescent="0.2">
      <c r="A129" s="15">
        <v>38033</v>
      </c>
      <c r="B129" s="28"/>
      <c r="C129" s="27">
        <v>0</v>
      </c>
      <c r="D129" s="27">
        <v>0</v>
      </c>
      <c r="E129" s="7" t="s">
        <v>9</v>
      </c>
      <c r="F129" s="7">
        <v>0</v>
      </c>
      <c r="G129" s="3"/>
    </row>
    <row r="130" spans="1:7" ht="14.25" x14ac:dyDescent="0.2">
      <c r="A130" s="15">
        <v>38034</v>
      </c>
      <c r="B130" s="28"/>
      <c r="C130" s="27">
        <v>6.1400000000000003E-2</v>
      </c>
      <c r="D130" s="27">
        <v>6.0900000000000003E-2</v>
      </c>
      <c r="E130" s="7" t="s">
        <v>9</v>
      </c>
      <c r="F130" s="7">
        <v>6.2600000000000003E-2</v>
      </c>
      <c r="G130" s="3"/>
    </row>
    <row r="131" spans="1:7" ht="14.25" x14ac:dyDescent="0.2">
      <c r="A131" s="15">
        <v>38035</v>
      </c>
      <c r="B131" s="28"/>
      <c r="C131" s="27">
        <v>6.13E-2</v>
      </c>
      <c r="D131" s="27">
        <v>6.08E-2</v>
      </c>
      <c r="E131" s="7" t="s">
        <v>9</v>
      </c>
      <c r="F131" s="7">
        <v>6.25E-2</v>
      </c>
      <c r="G131" s="3"/>
    </row>
    <row r="132" spans="1:7" ht="14.25" x14ac:dyDescent="0.2">
      <c r="A132" s="15">
        <v>38036</v>
      </c>
      <c r="B132" s="28"/>
      <c r="C132" s="27">
        <v>6.13E-2</v>
      </c>
      <c r="D132" s="27">
        <v>6.08E-2</v>
      </c>
      <c r="E132" s="7" t="s">
        <v>9</v>
      </c>
      <c r="F132" s="7">
        <v>6.25E-2</v>
      </c>
      <c r="G132" s="3"/>
    </row>
    <row r="133" spans="1:7" ht="14.25" x14ac:dyDescent="0.2">
      <c r="A133" s="15">
        <v>38037</v>
      </c>
      <c r="B133" s="28"/>
      <c r="C133" s="27">
        <v>6.1800000000000001E-2</v>
      </c>
      <c r="D133" s="27">
        <v>6.1199999999999997E-2</v>
      </c>
      <c r="E133" s="7" t="s">
        <v>9</v>
      </c>
      <c r="F133" s="7">
        <v>6.2899999999999998E-2</v>
      </c>
      <c r="G133" s="3"/>
    </row>
    <row r="134" spans="1:7" ht="14.25" x14ac:dyDescent="0.2">
      <c r="A134" s="15">
        <v>38040</v>
      </c>
      <c r="B134" s="28"/>
      <c r="C134" s="27">
        <v>6.1400000000000003E-2</v>
      </c>
      <c r="D134" s="27">
        <v>6.08E-2</v>
      </c>
      <c r="E134" s="7" t="s">
        <v>9</v>
      </c>
      <c r="F134" s="7">
        <v>6.2600000000000003E-2</v>
      </c>
      <c r="G134" s="3"/>
    </row>
    <row r="135" spans="1:7" ht="14.25" x14ac:dyDescent="0.2">
      <c r="A135" s="15">
        <v>38041</v>
      </c>
      <c r="B135" s="28"/>
      <c r="C135" s="27">
        <v>6.1199999999999997E-2</v>
      </c>
      <c r="D135" s="27">
        <v>6.08E-2</v>
      </c>
      <c r="E135" s="7" t="s">
        <v>9</v>
      </c>
      <c r="F135" s="7">
        <v>6.25E-2</v>
      </c>
      <c r="G135" s="3"/>
    </row>
    <row r="136" spans="1:7" ht="14.25" x14ac:dyDescent="0.2">
      <c r="A136" s="15">
        <v>38042</v>
      </c>
      <c r="B136" s="28"/>
      <c r="C136" s="27">
        <v>6.1199999999999997E-2</v>
      </c>
      <c r="D136" s="27">
        <v>6.0699999999999997E-2</v>
      </c>
      <c r="E136" s="7" t="s">
        <v>9</v>
      </c>
      <c r="F136" s="7">
        <v>6.2399999999999997E-2</v>
      </c>
      <c r="G136" s="3"/>
    </row>
    <row r="137" spans="1:7" ht="14.25" x14ac:dyDescent="0.2">
      <c r="A137" s="15">
        <v>38043</v>
      </c>
      <c r="B137" s="28"/>
      <c r="C137" s="27">
        <v>6.1400000000000003E-2</v>
      </c>
      <c r="D137" s="27">
        <v>6.0999999999999999E-2</v>
      </c>
      <c r="E137" s="7" t="s">
        <v>9</v>
      </c>
      <c r="F137" s="7">
        <v>6.2700000000000006E-2</v>
      </c>
      <c r="G137" s="3"/>
    </row>
    <row r="138" spans="1:7" ht="14.25" x14ac:dyDescent="0.2">
      <c r="A138" s="15">
        <v>38044</v>
      </c>
      <c r="B138" s="28"/>
      <c r="C138" s="27">
        <v>6.08E-2</v>
      </c>
      <c r="D138" s="27">
        <v>6.0400000000000002E-2</v>
      </c>
      <c r="E138" s="7" t="s">
        <v>9</v>
      </c>
      <c r="F138" s="7">
        <v>6.2199999999999998E-2</v>
      </c>
      <c r="G138" s="3"/>
    </row>
    <row r="139" spans="1:7" ht="15" x14ac:dyDescent="0.25">
      <c r="A139" s="26" t="s">
        <v>12</v>
      </c>
      <c r="B139" s="25"/>
      <c r="C139" s="24">
        <f>AVERAGE(C130:C138,C119:C128)</f>
        <v>6.1484210526315787E-2</v>
      </c>
      <c r="D139" s="24">
        <v>6.0999999999999999E-2</v>
      </c>
      <c r="E139" s="7" t="s">
        <v>9</v>
      </c>
      <c r="F139" s="24">
        <v>6.2799999999999995E-2</v>
      </c>
      <c r="G139" s="3"/>
    </row>
    <row r="140" spans="1:7" ht="14.25" x14ac:dyDescent="0.2">
      <c r="A140" s="15">
        <v>38047</v>
      </c>
      <c r="B140" s="28"/>
      <c r="C140" s="27">
        <v>6.08E-2</v>
      </c>
      <c r="D140" s="27">
        <v>6.0400000000000002E-2</v>
      </c>
      <c r="E140" s="7" t="s">
        <v>9</v>
      </c>
      <c r="F140" s="27">
        <v>6.2199999999999998E-2</v>
      </c>
      <c r="G140" s="3"/>
    </row>
    <row r="141" spans="1:7" ht="14.25" x14ac:dyDescent="0.2">
      <c r="A141" s="15">
        <v>38048</v>
      </c>
      <c r="B141" s="28"/>
      <c r="C141" s="27">
        <v>6.1199999999999997E-2</v>
      </c>
      <c r="D141" s="27">
        <v>6.08E-2</v>
      </c>
      <c r="E141" s="7" t="s">
        <v>9</v>
      </c>
      <c r="F141" s="27">
        <v>6.2600000000000003E-2</v>
      </c>
      <c r="G141" s="3"/>
    </row>
    <row r="142" spans="1:7" ht="14.25" x14ac:dyDescent="0.2">
      <c r="A142" s="15">
        <v>38049</v>
      </c>
      <c r="B142" s="28"/>
      <c r="C142" s="27">
        <v>6.1199999999999997E-2</v>
      </c>
      <c r="D142" s="27">
        <v>6.0900000000000003E-2</v>
      </c>
      <c r="E142" s="7" t="s">
        <v>9</v>
      </c>
      <c r="F142" s="27">
        <v>6.2600000000000003E-2</v>
      </c>
      <c r="G142" s="3"/>
    </row>
    <row r="143" spans="1:7" ht="14.25" x14ac:dyDescent="0.2">
      <c r="A143" s="15">
        <v>38050</v>
      </c>
      <c r="B143" s="28"/>
      <c r="C143" s="27">
        <v>6.0900000000000003E-2</v>
      </c>
      <c r="D143" s="27">
        <v>6.0600000000000001E-2</v>
      </c>
      <c r="E143" s="7" t="s">
        <v>9</v>
      </c>
      <c r="F143" s="27">
        <v>6.2300000000000001E-2</v>
      </c>
      <c r="G143" s="3"/>
    </row>
    <row r="144" spans="1:7" ht="14.25" x14ac:dyDescent="0.2">
      <c r="A144" s="15">
        <v>38051</v>
      </c>
      <c r="B144" s="28"/>
      <c r="C144" s="27">
        <v>5.9700000000000003E-2</v>
      </c>
      <c r="D144" s="27">
        <v>5.9200000000000003E-2</v>
      </c>
      <c r="E144" s="7" t="s">
        <v>9</v>
      </c>
      <c r="F144" s="27">
        <v>6.1100000000000002E-2</v>
      </c>
      <c r="G144" s="3"/>
    </row>
    <row r="145" spans="1:7" ht="14.25" x14ac:dyDescent="0.2">
      <c r="A145" s="15">
        <v>38054</v>
      </c>
      <c r="B145" s="28"/>
      <c r="C145" s="27">
        <v>5.9400000000000001E-2</v>
      </c>
      <c r="D145" s="27">
        <v>5.8900000000000001E-2</v>
      </c>
      <c r="E145" s="7" t="s">
        <v>9</v>
      </c>
      <c r="F145" s="27">
        <v>6.0900000000000003E-2</v>
      </c>
      <c r="G145" s="3"/>
    </row>
    <row r="146" spans="1:7" ht="14.25" x14ac:dyDescent="0.2">
      <c r="A146" s="15">
        <v>38055</v>
      </c>
      <c r="B146" s="28"/>
      <c r="C146" s="27">
        <v>5.8900000000000001E-2</v>
      </c>
      <c r="D146" s="27">
        <v>5.8400000000000001E-2</v>
      </c>
      <c r="E146" s="7" t="s">
        <v>9</v>
      </c>
      <c r="F146" s="27">
        <v>6.0400000000000002E-2</v>
      </c>
      <c r="G146" s="3"/>
    </row>
    <row r="147" spans="1:7" ht="14.25" x14ac:dyDescent="0.2">
      <c r="A147" s="15">
        <v>38056</v>
      </c>
      <c r="B147" s="28"/>
      <c r="C147" s="27">
        <v>5.8999999999999997E-2</v>
      </c>
      <c r="D147" s="27">
        <v>5.8500000000000003E-2</v>
      </c>
      <c r="E147" s="7" t="s">
        <v>9</v>
      </c>
      <c r="F147" s="27">
        <v>6.0600000000000001E-2</v>
      </c>
      <c r="G147" s="3"/>
    </row>
    <row r="148" spans="1:7" ht="14.25" x14ac:dyDescent="0.2">
      <c r="A148" s="15">
        <v>38057</v>
      </c>
      <c r="B148" s="28"/>
      <c r="C148" s="27">
        <v>5.91E-2</v>
      </c>
      <c r="D148" s="27">
        <v>5.8599999999999999E-2</v>
      </c>
      <c r="E148" s="7" t="s">
        <v>9</v>
      </c>
      <c r="F148" s="27">
        <v>6.0699999999999997E-2</v>
      </c>
      <c r="G148" s="3"/>
    </row>
    <row r="149" spans="1:7" ht="14.25" x14ac:dyDescent="0.2">
      <c r="A149" s="15">
        <v>38058</v>
      </c>
      <c r="B149" s="28"/>
      <c r="C149" s="27">
        <v>5.9299999999999999E-2</v>
      </c>
      <c r="D149" s="27">
        <v>5.8799999999999998E-2</v>
      </c>
      <c r="E149" s="7" t="s">
        <v>9</v>
      </c>
      <c r="F149" s="27">
        <v>6.0999999999999999E-2</v>
      </c>
      <c r="G149" s="3"/>
    </row>
    <row r="150" spans="1:7" ht="14.25" x14ac:dyDescent="0.2">
      <c r="A150" s="15">
        <v>38061</v>
      </c>
      <c r="B150" s="28"/>
      <c r="C150" s="27">
        <v>5.9299999999999999E-2</v>
      </c>
      <c r="D150" s="27">
        <v>5.8799999999999998E-2</v>
      </c>
      <c r="E150" s="7" t="s">
        <v>9</v>
      </c>
      <c r="F150" s="27">
        <v>6.0999999999999999E-2</v>
      </c>
      <c r="G150" s="3"/>
    </row>
    <row r="151" spans="1:7" ht="14.25" x14ac:dyDescent="0.2">
      <c r="A151" s="15">
        <v>38062</v>
      </c>
      <c r="B151" s="28"/>
      <c r="C151" s="27">
        <v>5.8799999999999998E-2</v>
      </c>
      <c r="D151" s="27">
        <v>5.8200000000000002E-2</v>
      </c>
      <c r="E151" s="7" t="s">
        <v>9</v>
      </c>
      <c r="F151" s="27">
        <v>6.0499999999999998E-2</v>
      </c>
      <c r="G151" s="3"/>
    </row>
    <row r="152" spans="1:7" ht="14.25" x14ac:dyDescent="0.2">
      <c r="A152" s="15">
        <v>38063</v>
      </c>
      <c r="B152" s="28"/>
      <c r="C152" s="27">
        <v>5.8799999999999998E-2</v>
      </c>
      <c r="D152" s="27">
        <v>5.8400000000000001E-2</v>
      </c>
      <c r="E152" s="7" t="s">
        <v>9</v>
      </c>
      <c r="F152" s="27">
        <v>6.0499999999999998E-2</v>
      </c>
      <c r="G152" s="3"/>
    </row>
    <row r="153" spans="1:7" ht="14.25" x14ac:dyDescent="0.2">
      <c r="A153" s="15">
        <v>38064</v>
      </c>
      <c r="B153" s="28"/>
      <c r="C153" s="27">
        <v>5.9200000000000003E-2</v>
      </c>
      <c r="D153" s="27">
        <v>5.8799999999999998E-2</v>
      </c>
      <c r="E153" s="7" t="s">
        <v>9</v>
      </c>
      <c r="F153" s="27">
        <v>6.0900000000000003E-2</v>
      </c>
      <c r="G153" s="3"/>
    </row>
    <row r="154" spans="1:7" ht="14.25" x14ac:dyDescent="0.2">
      <c r="A154" s="15">
        <v>38065</v>
      </c>
      <c r="B154" s="28"/>
      <c r="C154" s="27">
        <v>5.9499999999999997E-2</v>
      </c>
      <c r="D154" s="27">
        <v>5.91E-2</v>
      </c>
      <c r="E154" s="7" t="s">
        <v>9</v>
      </c>
      <c r="F154" s="27">
        <v>6.1100000000000002E-2</v>
      </c>
      <c r="G154" s="3"/>
    </row>
    <row r="155" spans="1:7" ht="14.25" x14ac:dyDescent="0.2">
      <c r="A155" s="15">
        <v>38068</v>
      </c>
      <c r="B155" s="28"/>
      <c r="C155" s="27">
        <v>5.8999999999999997E-2</v>
      </c>
      <c r="D155" s="27">
        <v>5.8599999999999999E-2</v>
      </c>
      <c r="E155" s="7" t="s">
        <v>9</v>
      </c>
      <c r="F155" s="27">
        <v>6.0699999999999997E-2</v>
      </c>
      <c r="G155" s="3"/>
    </row>
    <row r="156" spans="1:7" ht="14.25" x14ac:dyDescent="0.2">
      <c r="A156" s="15">
        <v>38069</v>
      </c>
      <c r="B156" s="28"/>
      <c r="C156" s="27">
        <v>5.8999999999999997E-2</v>
      </c>
      <c r="D156" s="27">
        <v>5.8599999999999999E-2</v>
      </c>
      <c r="E156" s="7" t="s">
        <v>9</v>
      </c>
      <c r="F156" s="27">
        <v>6.0699999999999997E-2</v>
      </c>
      <c r="G156" s="3"/>
    </row>
    <row r="157" spans="1:7" ht="14.25" x14ac:dyDescent="0.2">
      <c r="A157" s="15">
        <v>38070</v>
      </c>
      <c r="B157" s="28"/>
      <c r="C157" s="27">
        <v>5.91E-2</v>
      </c>
      <c r="D157" s="27">
        <v>5.8599999999999999E-2</v>
      </c>
      <c r="E157" s="7" t="s">
        <v>9</v>
      </c>
      <c r="F157" s="7">
        <v>6.0699999999999997E-2</v>
      </c>
      <c r="G157" s="3"/>
    </row>
    <row r="158" spans="1:7" ht="14.25" x14ac:dyDescent="0.2">
      <c r="A158" s="15">
        <v>38071</v>
      </c>
      <c r="B158" s="28"/>
      <c r="C158" s="27">
        <v>5.9299999999999999E-2</v>
      </c>
      <c r="D158" s="27">
        <v>5.8799999999999998E-2</v>
      </c>
      <c r="E158" s="7" t="s">
        <v>9</v>
      </c>
      <c r="F158" s="7">
        <v>6.0900000000000003E-2</v>
      </c>
      <c r="G158" s="3"/>
    </row>
    <row r="159" spans="1:7" ht="14.25" x14ac:dyDescent="0.2">
      <c r="A159" s="15">
        <v>38072</v>
      </c>
      <c r="B159" s="28"/>
      <c r="C159" s="27">
        <v>0.06</v>
      </c>
      <c r="D159" s="27">
        <v>5.9700000000000003E-2</v>
      </c>
      <c r="E159" s="7" t="s">
        <v>9</v>
      </c>
      <c r="F159" s="7">
        <v>6.1699999999999998E-2</v>
      </c>
      <c r="G159" s="3"/>
    </row>
    <row r="160" spans="1:7" ht="14.25" x14ac:dyDescent="0.2">
      <c r="A160" s="15">
        <v>38075</v>
      </c>
      <c r="B160" s="28"/>
      <c r="C160" s="27">
        <v>6.0400000000000002E-2</v>
      </c>
      <c r="D160" s="27">
        <v>6.0100000000000001E-2</v>
      </c>
      <c r="E160" s="7" t="s">
        <v>9</v>
      </c>
      <c r="F160" s="7">
        <v>6.1899999999999997E-2</v>
      </c>
      <c r="G160" s="3"/>
    </row>
    <row r="161" spans="1:7" ht="15" x14ac:dyDescent="0.25">
      <c r="A161" s="6">
        <v>38076</v>
      </c>
      <c r="B161" s="11"/>
      <c r="C161" s="27">
        <v>6.0499999999999998E-2</v>
      </c>
      <c r="D161" s="7">
        <v>6.0199999999999997E-2</v>
      </c>
      <c r="E161" s="7" t="s">
        <v>9</v>
      </c>
      <c r="F161" s="7">
        <v>6.1899999999999997E-2</v>
      </c>
      <c r="G161" s="3"/>
    </row>
    <row r="162" spans="1:7" ht="15" x14ac:dyDescent="0.25">
      <c r="A162" s="6">
        <v>38077</v>
      </c>
      <c r="B162" s="11"/>
      <c r="C162" s="27">
        <v>6.0100000000000001E-2</v>
      </c>
      <c r="D162" s="7">
        <v>5.9799999999999999E-2</v>
      </c>
      <c r="E162" s="7" t="s">
        <v>9</v>
      </c>
      <c r="F162" s="7">
        <v>6.1499999999999999E-2</v>
      </c>
      <c r="G162" s="3"/>
    </row>
    <row r="163" spans="1:7" ht="15" x14ac:dyDescent="0.25">
      <c r="A163" s="26" t="s">
        <v>12</v>
      </c>
      <c r="B163" s="11"/>
      <c r="C163" s="24">
        <f>AVERAGE(C140:C162)</f>
        <v>5.9673913043478251E-2</v>
      </c>
      <c r="D163" s="24">
        <v>5.9299999999999999E-2</v>
      </c>
      <c r="E163" s="7" t="s">
        <v>9</v>
      </c>
      <c r="F163" s="24">
        <v>6.1199999999999997E-2</v>
      </c>
      <c r="G163" s="3"/>
    </row>
    <row r="164" spans="1:7" ht="14.25" x14ac:dyDescent="0.2">
      <c r="A164" s="15">
        <v>38078</v>
      </c>
      <c r="B164" s="28"/>
      <c r="C164" s="27">
        <v>6.0400000000000002E-2</v>
      </c>
      <c r="D164" s="27">
        <v>6.0199999999999997E-2</v>
      </c>
      <c r="E164" s="7" t="s">
        <v>9</v>
      </c>
      <c r="F164" s="7">
        <v>6.1800000000000001E-2</v>
      </c>
      <c r="G164" s="3"/>
    </row>
    <row r="165" spans="1:7" ht="14.25" x14ac:dyDescent="0.2">
      <c r="A165" s="15">
        <v>38079</v>
      </c>
      <c r="B165" s="28"/>
      <c r="C165" s="27">
        <v>6.1899999999999997E-2</v>
      </c>
      <c r="D165" s="27">
        <v>6.1699999999999998E-2</v>
      </c>
      <c r="E165" s="7" t="s">
        <v>9</v>
      </c>
      <c r="F165" s="7">
        <v>6.3200000000000006E-2</v>
      </c>
      <c r="G165" s="3"/>
    </row>
    <row r="166" spans="1:7" ht="14.25" x14ac:dyDescent="0.2">
      <c r="A166" s="15">
        <v>38082</v>
      </c>
      <c r="B166" s="28"/>
      <c r="C166" s="27">
        <v>6.2600000000000003E-2</v>
      </c>
      <c r="D166" s="27">
        <v>6.2399999999999997E-2</v>
      </c>
      <c r="E166" s="7" t="s">
        <v>9</v>
      </c>
      <c r="F166" s="7">
        <v>6.3700000000000007E-2</v>
      </c>
      <c r="G166" s="3"/>
    </row>
    <row r="167" spans="1:7" ht="14.25" x14ac:dyDescent="0.2">
      <c r="A167" s="15">
        <v>38083</v>
      </c>
      <c r="B167" s="28"/>
      <c r="C167" s="27">
        <v>6.2300000000000001E-2</v>
      </c>
      <c r="D167" s="27">
        <v>6.2100000000000002E-2</v>
      </c>
      <c r="E167" s="7" t="s">
        <v>9</v>
      </c>
      <c r="F167" s="7">
        <v>6.3500000000000001E-2</v>
      </c>
      <c r="G167" s="3"/>
    </row>
    <row r="168" spans="1:7" ht="14.25" x14ac:dyDescent="0.2">
      <c r="A168" s="15">
        <v>38084</v>
      </c>
      <c r="B168" s="28"/>
      <c r="C168" s="27">
        <v>6.2199999999999998E-2</v>
      </c>
      <c r="D168" s="27">
        <v>6.2E-2</v>
      </c>
      <c r="E168" s="7" t="s">
        <v>9</v>
      </c>
      <c r="F168" s="7">
        <v>6.3399999999999998E-2</v>
      </c>
      <c r="G168" s="3"/>
    </row>
    <row r="169" spans="1:7" ht="14.25" x14ac:dyDescent="0.2">
      <c r="A169" s="15">
        <v>38085</v>
      </c>
      <c r="B169" s="28"/>
      <c r="C169" s="27">
        <v>6.25E-2</v>
      </c>
      <c r="D169" s="27">
        <v>6.2300000000000001E-2</v>
      </c>
      <c r="E169" s="7" t="s">
        <v>9</v>
      </c>
      <c r="F169" s="7">
        <v>6.3600000000000004E-2</v>
      </c>
      <c r="G169" s="3"/>
    </row>
    <row r="170" spans="1:7" ht="14.25" x14ac:dyDescent="0.2">
      <c r="A170" s="15">
        <v>38086</v>
      </c>
      <c r="B170" s="28"/>
      <c r="C170" s="27">
        <v>0</v>
      </c>
      <c r="D170" s="27">
        <v>0</v>
      </c>
      <c r="E170" s="7" t="s">
        <v>9</v>
      </c>
      <c r="F170" s="7">
        <v>0</v>
      </c>
      <c r="G170" s="3"/>
    </row>
    <row r="171" spans="1:7" ht="14.25" x14ac:dyDescent="0.2">
      <c r="A171" s="15">
        <v>38089</v>
      </c>
      <c r="B171" s="28"/>
      <c r="C171" s="27">
        <v>6.2700000000000006E-2</v>
      </c>
      <c r="D171" s="27">
        <v>6.25E-2</v>
      </c>
      <c r="E171" s="7" t="s">
        <v>9</v>
      </c>
      <c r="F171" s="7">
        <v>6.3799999999999996E-2</v>
      </c>
      <c r="G171" s="3"/>
    </row>
    <row r="172" spans="1:7" ht="14.25" x14ac:dyDescent="0.2">
      <c r="A172" s="15">
        <v>38090</v>
      </c>
      <c r="B172" s="28"/>
      <c r="C172" s="27">
        <v>6.3600000000000004E-2</v>
      </c>
      <c r="D172" s="27">
        <v>6.3399999999999998E-2</v>
      </c>
      <c r="E172" s="7" t="s">
        <v>9</v>
      </c>
      <c r="F172" s="7">
        <v>6.4600000000000005E-2</v>
      </c>
      <c r="G172" s="3"/>
    </row>
    <row r="173" spans="1:7" ht="14.25" x14ac:dyDescent="0.2">
      <c r="A173" s="15">
        <v>38091</v>
      </c>
      <c r="B173" s="28"/>
      <c r="C173" s="27">
        <v>6.3799999999999996E-2</v>
      </c>
      <c r="D173" s="27">
        <v>6.3600000000000004E-2</v>
      </c>
      <c r="E173" s="7" t="s">
        <v>9</v>
      </c>
      <c r="F173" s="7">
        <v>6.4799999999999996E-2</v>
      </c>
      <c r="G173" s="3"/>
    </row>
    <row r="174" spans="1:7" ht="14.25" x14ac:dyDescent="0.2">
      <c r="A174" s="15">
        <v>38092</v>
      </c>
      <c r="B174" s="28"/>
      <c r="C174" s="27">
        <v>6.4100000000000004E-2</v>
      </c>
      <c r="D174" s="27">
        <v>6.4000000000000001E-2</v>
      </c>
      <c r="E174" s="7" t="s">
        <v>9</v>
      </c>
      <c r="F174" s="7">
        <v>6.5000000000000002E-2</v>
      </c>
      <c r="G174" s="3"/>
    </row>
    <row r="175" spans="1:7" ht="14.25" x14ac:dyDescent="0.2">
      <c r="A175" s="15">
        <v>38093</v>
      </c>
      <c r="B175" s="28"/>
      <c r="C175" s="27">
        <v>6.3899999999999998E-2</v>
      </c>
      <c r="D175" s="27">
        <v>6.3700000000000007E-2</v>
      </c>
      <c r="E175" s="7" t="s">
        <v>9</v>
      </c>
      <c r="F175" s="7">
        <v>6.4799999999999996E-2</v>
      </c>
      <c r="G175" s="3"/>
    </row>
    <row r="176" spans="1:7" ht="14.25" x14ac:dyDescent="0.2">
      <c r="A176" s="15">
        <v>38096</v>
      </c>
      <c r="B176" s="28"/>
      <c r="C176" s="27">
        <v>6.4100000000000004E-2</v>
      </c>
      <c r="D176" s="27">
        <v>6.3899999999999998E-2</v>
      </c>
      <c r="E176" s="7" t="s">
        <v>9</v>
      </c>
      <c r="F176" s="7">
        <v>6.5100000000000005E-2</v>
      </c>
      <c r="G176" s="3"/>
    </row>
    <row r="177" spans="1:7" ht="14.25" x14ac:dyDescent="0.2">
      <c r="A177" s="15">
        <v>38097</v>
      </c>
      <c r="B177" s="28"/>
      <c r="C177" s="27">
        <v>6.4399999999999999E-2</v>
      </c>
      <c r="D177" s="27">
        <v>6.4199999999999993E-2</v>
      </c>
      <c r="E177" s="7" t="s">
        <v>9</v>
      </c>
      <c r="F177" s="7">
        <v>6.5299999999999997E-2</v>
      </c>
      <c r="G177" s="3"/>
    </row>
    <row r="178" spans="1:7" ht="14.25" x14ac:dyDescent="0.2">
      <c r="A178" s="15">
        <v>38098</v>
      </c>
      <c r="B178" s="28"/>
      <c r="C178" s="27">
        <v>6.4399999999999999E-2</v>
      </c>
      <c r="D178" s="27">
        <v>6.4199999999999993E-2</v>
      </c>
      <c r="E178" s="7" t="s">
        <v>9</v>
      </c>
      <c r="F178" s="7">
        <v>6.54E-2</v>
      </c>
      <c r="G178" s="3"/>
    </row>
    <row r="179" spans="1:7" ht="14.25" x14ac:dyDescent="0.2">
      <c r="A179" s="15">
        <v>38099</v>
      </c>
      <c r="B179" s="28"/>
      <c r="C179" s="27">
        <v>6.3799999999999996E-2</v>
      </c>
      <c r="D179" s="27">
        <v>6.3799999999999996E-2</v>
      </c>
      <c r="E179" s="7" t="s">
        <v>9</v>
      </c>
      <c r="F179" s="7">
        <v>6.5000000000000002E-2</v>
      </c>
      <c r="G179" s="3"/>
    </row>
    <row r="180" spans="1:7" ht="14.25" x14ac:dyDescent="0.2">
      <c r="A180" s="15">
        <v>38100</v>
      </c>
      <c r="B180" s="28"/>
      <c r="C180" s="27">
        <v>6.4299999999999996E-2</v>
      </c>
      <c r="D180" s="27">
        <v>6.4399999999999999E-2</v>
      </c>
      <c r="E180" s="7" t="s">
        <v>9</v>
      </c>
      <c r="F180" s="7">
        <v>6.5500000000000003E-2</v>
      </c>
      <c r="G180" s="3"/>
    </row>
    <row r="181" spans="1:7" ht="14.25" x14ac:dyDescent="0.2">
      <c r="A181" s="15">
        <v>38103</v>
      </c>
      <c r="B181" s="28"/>
      <c r="C181" s="27">
        <v>6.4000000000000001E-2</v>
      </c>
      <c r="D181" s="27">
        <v>6.4000000000000001E-2</v>
      </c>
      <c r="E181" s="7" t="s">
        <v>9</v>
      </c>
      <c r="F181" s="7">
        <v>6.5199999999999994E-2</v>
      </c>
      <c r="G181" s="3"/>
    </row>
    <row r="182" spans="1:7" ht="14.25" x14ac:dyDescent="0.2">
      <c r="A182" s="15">
        <v>38104</v>
      </c>
      <c r="B182" s="28"/>
      <c r="C182" s="27">
        <v>6.3899999999999998E-2</v>
      </c>
      <c r="D182" s="27">
        <v>6.3799999999999996E-2</v>
      </c>
      <c r="E182" s="7" t="s">
        <v>9</v>
      </c>
      <c r="F182" s="7">
        <v>6.5100000000000005E-2</v>
      </c>
      <c r="G182" s="3"/>
    </row>
    <row r="183" spans="1:7" ht="14.25" x14ac:dyDescent="0.2">
      <c r="A183" s="15">
        <v>38105</v>
      </c>
      <c r="B183" s="28"/>
      <c r="C183" s="27">
        <v>6.4399999999999999E-2</v>
      </c>
      <c r="D183" s="27">
        <v>6.4299999999999996E-2</v>
      </c>
      <c r="E183" s="7" t="s">
        <v>9</v>
      </c>
      <c r="F183" s="7">
        <v>6.5600000000000006E-2</v>
      </c>
      <c r="G183" s="3"/>
    </row>
    <row r="184" spans="1:7" ht="14.25" x14ac:dyDescent="0.2">
      <c r="A184" s="15">
        <v>38106</v>
      </c>
      <c r="B184" s="28"/>
      <c r="C184" s="27">
        <v>6.4899999999999999E-2</v>
      </c>
      <c r="D184" s="27">
        <v>6.4799999999999996E-2</v>
      </c>
      <c r="E184" s="7" t="s">
        <v>9</v>
      </c>
      <c r="F184" s="7">
        <v>6.6100000000000006E-2</v>
      </c>
      <c r="G184" s="3"/>
    </row>
    <row r="185" spans="1:7" ht="15" x14ac:dyDescent="0.25">
      <c r="A185" s="15">
        <v>38107</v>
      </c>
      <c r="B185" s="11"/>
      <c r="C185" s="27">
        <v>6.4600000000000005E-2</v>
      </c>
      <c r="D185" s="7">
        <v>6.4500000000000002E-2</v>
      </c>
      <c r="E185" s="7" t="s">
        <v>9</v>
      </c>
      <c r="F185" s="7">
        <v>6.5799999999999997E-2</v>
      </c>
      <c r="G185" s="3"/>
    </row>
    <row r="186" spans="1:7" ht="15" x14ac:dyDescent="0.25">
      <c r="A186" s="26" t="s">
        <v>12</v>
      </c>
      <c r="B186" s="11"/>
      <c r="C186" s="24">
        <f>AVERAGE(C171:C185,C164:C169)</f>
        <v>6.3466666666666671E-2</v>
      </c>
      <c r="D186" s="24">
        <v>6.3299999999999995E-2</v>
      </c>
      <c r="E186" s="7" t="s">
        <v>9</v>
      </c>
      <c r="F186" s="24">
        <v>6.4600000000000005E-2</v>
      </c>
      <c r="G186" s="3"/>
    </row>
    <row r="187" spans="1:7" ht="14.25" x14ac:dyDescent="0.2">
      <c r="A187" s="15">
        <v>38110</v>
      </c>
      <c r="B187" s="28"/>
      <c r="C187" s="27">
        <v>6.4500000000000002E-2</v>
      </c>
      <c r="D187" s="27">
        <v>6.4600000000000005E-2</v>
      </c>
      <c r="E187" s="7" t="s">
        <v>9</v>
      </c>
      <c r="F187" s="7">
        <v>6.5799999999999997E-2</v>
      </c>
      <c r="G187" s="3"/>
    </row>
    <row r="188" spans="1:7" ht="14.25" x14ac:dyDescent="0.2">
      <c r="A188" s="15">
        <v>38111</v>
      </c>
      <c r="B188" s="28"/>
      <c r="C188" s="27">
        <v>6.5000000000000002E-2</v>
      </c>
      <c r="D188" s="27">
        <v>6.5100000000000005E-2</v>
      </c>
      <c r="E188" s="7" t="s">
        <v>9</v>
      </c>
      <c r="F188" s="7">
        <v>6.6299999999999998E-2</v>
      </c>
      <c r="G188" s="3"/>
    </row>
    <row r="189" spans="1:7" ht="14.25" x14ac:dyDescent="0.2">
      <c r="A189" s="15">
        <v>38112</v>
      </c>
      <c r="B189" s="28"/>
      <c r="C189" s="27">
        <v>6.5199999999999994E-2</v>
      </c>
      <c r="D189" s="27">
        <v>6.5199999999999994E-2</v>
      </c>
      <c r="E189" s="7" t="s">
        <v>9</v>
      </c>
      <c r="F189" s="7">
        <v>6.6699999999999995E-2</v>
      </c>
      <c r="G189" s="3"/>
    </row>
    <row r="190" spans="1:7" ht="14.25" x14ac:dyDescent="0.2">
      <c r="A190" s="15">
        <v>38113</v>
      </c>
      <c r="B190" s="28"/>
      <c r="C190" s="27">
        <v>6.5600000000000006E-2</v>
      </c>
      <c r="D190" s="27">
        <v>6.59E-2</v>
      </c>
      <c r="E190" s="7" t="s">
        <v>9</v>
      </c>
      <c r="F190" s="7">
        <v>6.7000000000000004E-2</v>
      </c>
      <c r="G190" s="3"/>
    </row>
    <row r="191" spans="1:7" ht="14.25" x14ac:dyDescent="0.2">
      <c r="A191" s="15">
        <v>38114</v>
      </c>
      <c r="B191" s="28"/>
      <c r="C191" s="27">
        <v>6.6400000000000001E-2</v>
      </c>
      <c r="D191" s="27">
        <v>6.6900000000000001E-2</v>
      </c>
      <c r="E191" s="7" t="s">
        <v>9</v>
      </c>
      <c r="F191" s="7">
        <v>6.7699999999999996E-2</v>
      </c>
      <c r="G191" s="3"/>
    </row>
    <row r="192" spans="1:7" ht="14.25" x14ac:dyDescent="0.2">
      <c r="A192" s="15">
        <v>38117</v>
      </c>
      <c r="B192" s="28"/>
      <c r="C192" s="27">
        <v>6.6600000000000006E-2</v>
      </c>
      <c r="D192" s="27">
        <v>6.7400000000000002E-2</v>
      </c>
      <c r="E192" s="7" t="s">
        <v>9</v>
      </c>
      <c r="F192" s="7">
        <v>6.7900000000000002E-2</v>
      </c>
      <c r="G192" s="3"/>
    </row>
    <row r="193" spans="1:7" ht="14.25" x14ac:dyDescent="0.2">
      <c r="A193" s="15">
        <v>38118</v>
      </c>
      <c r="B193" s="28"/>
      <c r="C193" s="27">
        <v>6.6500000000000004E-2</v>
      </c>
      <c r="D193" s="27">
        <v>6.7299999999999999E-2</v>
      </c>
      <c r="E193" s="7" t="s">
        <v>9</v>
      </c>
      <c r="F193" s="7">
        <v>6.7799999999999999E-2</v>
      </c>
      <c r="G193" s="3"/>
    </row>
    <row r="194" spans="1:7" ht="14.25" x14ac:dyDescent="0.2">
      <c r="A194" s="15">
        <v>38119</v>
      </c>
      <c r="B194" s="28"/>
      <c r="C194" s="27">
        <v>6.7400000000000002E-2</v>
      </c>
      <c r="D194" s="27">
        <v>6.7799999999999999E-2</v>
      </c>
      <c r="E194" s="7" t="s">
        <v>9</v>
      </c>
      <c r="F194" s="7">
        <v>6.83E-2</v>
      </c>
      <c r="G194" s="3"/>
    </row>
    <row r="195" spans="1:7" ht="14.25" x14ac:dyDescent="0.2">
      <c r="A195" s="15">
        <v>38120</v>
      </c>
      <c r="B195" s="28"/>
      <c r="C195" s="27">
        <v>6.7900000000000002E-2</v>
      </c>
      <c r="D195" s="27">
        <v>6.8199999999999997E-2</v>
      </c>
      <c r="E195" s="7" t="s">
        <v>9</v>
      </c>
      <c r="F195" s="7">
        <v>6.8699999999999997E-2</v>
      </c>
      <c r="G195" s="3"/>
    </row>
    <row r="196" spans="1:7" ht="14.25" x14ac:dyDescent="0.2">
      <c r="A196" s="15">
        <v>38121</v>
      </c>
      <c r="B196" s="28"/>
      <c r="C196" s="27">
        <v>6.7400000000000002E-2</v>
      </c>
      <c r="D196" s="27">
        <v>6.7699999999999996E-2</v>
      </c>
      <c r="E196" s="7" t="s">
        <v>9</v>
      </c>
      <c r="F196" s="7">
        <v>6.8199999999999997E-2</v>
      </c>
      <c r="G196" s="3"/>
    </row>
    <row r="197" spans="1:7" ht="14.25" x14ac:dyDescent="0.2">
      <c r="A197" s="15">
        <v>38124</v>
      </c>
      <c r="B197" s="28"/>
      <c r="C197" s="27">
        <v>6.6799999999999998E-2</v>
      </c>
      <c r="D197" s="7">
        <v>6.7000000000000004E-2</v>
      </c>
      <c r="E197" s="7" t="s">
        <v>9</v>
      </c>
      <c r="F197" s="7">
        <v>6.7900000000000002E-2</v>
      </c>
      <c r="G197" s="3"/>
    </row>
    <row r="198" spans="1:7" ht="14.25" x14ac:dyDescent="0.2">
      <c r="A198" s="15">
        <v>38125</v>
      </c>
      <c r="B198" s="28"/>
      <c r="C198" s="27">
        <v>6.6799999999999998E-2</v>
      </c>
      <c r="D198" s="7">
        <v>6.7199999999999996E-2</v>
      </c>
      <c r="E198" s="7" t="s">
        <v>9</v>
      </c>
      <c r="F198" s="7">
        <v>6.8000000000000005E-2</v>
      </c>
      <c r="G198" s="3"/>
    </row>
    <row r="199" spans="1:7" ht="14.25" x14ac:dyDescent="0.2">
      <c r="A199" s="15">
        <v>38126</v>
      </c>
      <c r="B199" s="28"/>
      <c r="C199" s="27">
        <v>6.7000000000000004E-2</v>
      </c>
      <c r="D199" s="7">
        <v>6.7500000000000004E-2</v>
      </c>
      <c r="E199" s="7" t="s">
        <v>9</v>
      </c>
      <c r="F199" s="7">
        <v>6.83E-2</v>
      </c>
      <c r="G199" s="3"/>
    </row>
    <row r="200" spans="1:7" ht="14.25" x14ac:dyDescent="0.2">
      <c r="A200" s="15">
        <v>38127</v>
      </c>
      <c r="B200" s="28"/>
      <c r="C200" s="27">
        <v>6.6400000000000001E-2</v>
      </c>
      <c r="D200" s="7">
        <v>6.6799999999999998E-2</v>
      </c>
      <c r="E200" s="7" t="s">
        <v>9</v>
      </c>
      <c r="F200" s="7">
        <v>6.7799999999999999E-2</v>
      </c>
      <c r="G200" s="3"/>
    </row>
    <row r="201" spans="1:7" ht="14.25" x14ac:dyDescent="0.2">
      <c r="A201" s="15">
        <v>38128</v>
      </c>
      <c r="B201" s="28"/>
      <c r="C201" s="27">
        <v>6.6600000000000006E-2</v>
      </c>
      <c r="D201" s="7">
        <v>6.7000000000000004E-2</v>
      </c>
      <c r="E201" s="7" t="s">
        <v>9</v>
      </c>
      <c r="F201" s="7">
        <v>6.8000000000000005E-2</v>
      </c>
      <c r="G201" s="3"/>
    </row>
    <row r="202" spans="1:7" ht="14.25" x14ac:dyDescent="0.2">
      <c r="A202" s="15">
        <v>38131</v>
      </c>
      <c r="B202" s="28"/>
      <c r="C202" s="27">
        <v>6.6400000000000001E-2</v>
      </c>
      <c r="D202" s="27">
        <v>6.6799999999999998E-2</v>
      </c>
      <c r="E202" s="7" t="s">
        <v>9</v>
      </c>
      <c r="F202" s="7">
        <v>6.7799999999999999E-2</v>
      </c>
      <c r="G202" s="3"/>
    </row>
    <row r="203" spans="1:7" ht="14.25" x14ac:dyDescent="0.2">
      <c r="A203" s="15">
        <v>38132</v>
      </c>
      <c r="B203" s="28"/>
      <c r="C203" s="27">
        <v>6.6100000000000006E-2</v>
      </c>
      <c r="D203" s="27">
        <v>6.6600000000000006E-2</v>
      </c>
      <c r="E203" s="7" t="s">
        <v>9</v>
      </c>
      <c r="F203" s="7">
        <v>6.7599999999999993E-2</v>
      </c>
      <c r="G203" s="3"/>
    </row>
    <row r="204" spans="1:7" ht="14.25" x14ac:dyDescent="0.2">
      <c r="A204" s="15">
        <v>38133</v>
      </c>
      <c r="B204" s="28"/>
      <c r="C204" s="27">
        <v>6.5799999999999997E-2</v>
      </c>
      <c r="D204" s="27">
        <v>6.6199999999999995E-2</v>
      </c>
      <c r="E204" s="7" t="s">
        <v>9</v>
      </c>
      <c r="F204" s="7">
        <v>6.7299999999999999E-2</v>
      </c>
      <c r="G204" s="3"/>
    </row>
    <row r="205" spans="1:7" ht="14.25" x14ac:dyDescent="0.2">
      <c r="A205" s="15">
        <v>38134</v>
      </c>
      <c r="B205" s="28"/>
      <c r="C205" s="27">
        <v>6.5100000000000005E-2</v>
      </c>
      <c r="D205" s="27">
        <v>6.5600000000000006E-2</v>
      </c>
      <c r="E205" s="7" t="s">
        <v>9</v>
      </c>
      <c r="F205" s="7">
        <v>6.6699999999999995E-2</v>
      </c>
      <c r="G205" s="3"/>
    </row>
    <row r="206" spans="1:7" ht="14.25" x14ac:dyDescent="0.2">
      <c r="A206" s="15">
        <v>38135</v>
      </c>
      <c r="B206" s="28"/>
      <c r="C206" s="27">
        <v>6.5299999999999997E-2</v>
      </c>
      <c r="D206" s="27">
        <v>6.59E-2</v>
      </c>
      <c r="E206" s="7" t="s">
        <v>9</v>
      </c>
      <c r="F206" s="7">
        <v>6.7100000000000007E-2</v>
      </c>
      <c r="G206" s="3"/>
    </row>
    <row r="207" spans="1:7" ht="14.25" x14ac:dyDescent="0.2">
      <c r="A207" s="15">
        <v>38138</v>
      </c>
      <c r="B207" s="28"/>
      <c r="C207" s="27">
        <v>0</v>
      </c>
      <c r="D207" s="27">
        <v>0</v>
      </c>
      <c r="E207" s="7" t="s">
        <v>9</v>
      </c>
      <c r="F207" s="7">
        <v>0</v>
      </c>
      <c r="G207" s="3"/>
    </row>
    <row r="208" spans="1:7" ht="15" x14ac:dyDescent="0.25">
      <c r="A208" s="26" t="s">
        <v>12</v>
      </c>
      <c r="B208" s="29"/>
      <c r="C208" s="31">
        <f>AVERAGE(C187:C206)</f>
        <v>6.6239999999999993E-2</v>
      </c>
      <c r="D208" s="24">
        <v>6.6600000000000006E-2</v>
      </c>
      <c r="E208" s="7" t="s">
        <v>9</v>
      </c>
      <c r="F208" s="24">
        <v>6.7500000000000004E-2</v>
      </c>
      <c r="G208" s="3"/>
    </row>
    <row r="209" spans="1:7" ht="14.25" x14ac:dyDescent="0.2">
      <c r="A209" s="15">
        <v>38139</v>
      </c>
      <c r="B209" s="32"/>
      <c r="C209" s="33">
        <v>6.5500000000000003E-2</v>
      </c>
      <c r="D209" s="27">
        <v>6.5799999999999997E-2</v>
      </c>
      <c r="E209" s="7" t="s">
        <v>9</v>
      </c>
      <c r="F209" s="7">
        <v>6.7900000000000002E-2</v>
      </c>
      <c r="G209" s="3"/>
    </row>
    <row r="210" spans="1:7" ht="14.25" x14ac:dyDescent="0.2">
      <c r="A210" s="15">
        <v>38140</v>
      </c>
      <c r="B210" s="32"/>
      <c r="C210" s="33">
        <v>6.5500000000000003E-2</v>
      </c>
      <c r="D210" s="27">
        <v>6.5299999999999997E-2</v>
      </c>
      <c r="E210" s="7" t="s">
        <v>9</v>
      </c>
      <c r="F210" s="7">
        <v>6.8500000000000005E-2</v>
      </c>
      <c r="G210" s="3"/>
    </row>
    <row r="211" spans="1:7" ht="14.25" x14ac:dyDescent="0.2">
      <c r="A211" s="15">
        <v>38141</v>
      </c>
      <c r="B211" s="32"/>
      <c r="C211" s="33">
        <v>6.5100000000000005E-2</v>
      </c>
      <c r="D211" s="27">
        <v>6.4699999999999994E-2</v>
      </c>
      <c r="E211" s="7" t="s">
        <v>9</v>
      </c>
      <c r="F211" s="7">
        <v>6.8400000000000002E-2</v>
      </c>
      <c r="G211" s="3"/>
    </row>
    <row r="212" spans="1:7" ht="14.25" x14ac:dyDescent="0.2">
      <c r="A212" s="15">
        <v>38142</v>
      </c>
      <c r="B212" s="32"/>
      <c r="C212" s="33">
        <v>6.54E-2</v>
      </c>
      <c r="D212" s="27">
        <v>6.4600000000000005E-2</v>
      </c>
      <c r="E212" s="7" t="s">
        <v>9</v>
      </c>
      <c r="F212" s="7">
        <v>6.8900000000000003E-2</v>
      </c>
      <c r="G212" s="3"/>
    </row>
    <row r="213" spans="1:7" ht="14.25" x14ac:dyDescent="0.2">
      <c r="A213" s="15">
        <v>38145</v>
      </c>
      <c r="B213" s="32"/>
      <c r="C213" s="33">
        <v>6.5199999999999994E-2</v>
      </c>
      <c r="D213" s="27">
        <v>6.4100000000000004E-2</v>
      </c>
      <c r="E213" s="7" t="s">
        <v>9</v>
      </c>
      <c r="F213" s="7">
        <v>6.8900000000000003E-2</v>
      </c>
      <c r="G213" s="3"/>
    </row>
    <row r="214" spans="1:7" ht="14.25" x14ac:dyDescent="0.2">
      <c r="A214" s="15">
        <v>38146</v>
      </c>
      <c r="B214" s="32"/>
      <c r="C214" s="33">
        <v>6.4899999999999999E-2</v>
      </c>
      <c r="D214" s="27">
        <v>6.3500000000000001E-2</v>
      </c>
      <c r="E214" s="7" t="s">
        <v>9</v>
      </c>
      <c r="F214" s="7">
        <v>6.88E-2</v>
      </c>
      <c r="G214" s="3"/>
    </row>
    <row r="215" spans="1:7" ht="14.25" x14ac:dyDescent="0.2">
      <c r="A215" s="15">
        <v>38147</v>
      </c>
      <c r="B215" s="32"/>
      <c r="C215" s="33">
        <v>6.5199999999999994E-2</v>
      </c>
      <c r="D215" s="27">
        <v>6.3399999999999998E-2</v>
      </c>
      <c r="E215" s="7" t="s">
        <v>9</v>
      </c>
      <c r="F215" s="7">
        <v>6.9099999999999995E-2</v>
      </c>
      <c r="G215" s="3"/>
    </row>
    <row r="216" spans="1:7" ht="14.25" x14ac:dyDescent="0.2">
      <c r="A216" s="15">
        <v>38148</v>
      </c>
      <c r="B216" s="32"/>
      <c r="C216" s="33">
        <v>6.5000000000000002E-2</v>
      </c>
      <c r="D216" s="27">
        <v>6.2899999999999998E-2</v>
      </c>
      <c r="E216" s="7" t="s">
        <v>9</v>
      </c>
      <c r="F216" s="7">
        <v>6.8900000000000003E-2</v>
      </c>
      <c r="G216" s="3"/>
    </row>
    <row r="217" spans="1:7" ht="14.25" x14ac:dyDescent="0.2">
      <c r="A217" s="15">
        <v>38149</v>
      </c>
      <c r="B217" s="32"/>
      <c r="C217" s="33">
        <v>0</v>
      </c>
      <c r="D217" s="27">
        <v>0</v>
      </c>
      <c r="E217" s="7" t="s">
        <v>9</v>
      </c>
      <c r="F217" s="7">
        <v>0</v>
      </c>
      <c r="G217" s="3"/>
    </row>
    <row r="218" spans="1:7" ht="14.25" x14ac:dyDescent="0.2">
      <c r="A218" s="15">
        <v>38152</v>
      </c>
      <c r="B218" s="32"/>
      <c r="C218" s="33">
        <v>6.5600000000000006E-2</v>
      </c>
      <c r="D218" s="27">
        <v>6.3500000000000001E-2</v>
      </c>
      <c r="E218" s="7" t="s">
        <v>9</v>
      </c>
      <c r="F218" s="7">
        <v>6.9500000000000006E-2</v>
      </c>
      <c r="G218" s="3"/>
    </row>
    <row r="219" spans="1:7" ht="14.25" x14ac:dyDescent="0.2">
      <c r="A219" s="15">
        <v>38153</v>
      </c>
      <c r="B219" s="32"/>
      <c r="C219" s="33">
        <v>6.4000000000000001E-2</v>
      </c>
      <c r="D219" s="27">
        <v>6.2100000000000002E-2</v>
      </c>
      <c r="E219" s="7" t="s">
        <v>9</v>
      </c>
      <c r="F219" s="7">
        <v>6.8000000000000005E-2</v>
      </c>
      <c r="G219" s="3"/>
    </row>
    <row r="220" spans="1:7" ht="14.25" x14ac:dyDescent="0.2">
      <c r="A220" s="15">
        <v>38154</v>
      </c>
      <c r="B220" s="32"/>
      <c r="C220" s="33">
        <v>6.4399999999999999E-2</v>
      </c>
      <c r="D220" s="7">
        <v>6.25E-2</v>
      </c>
      <c r="E220" s="7" t="s">
        <v>9</v>
      </c>
      <c r="F220" s="7">
        <v>6.83E-2</v>
      </c>
      <c r="G220" s="3"/>
    </row>
    <row r="221" spans="1:7" ht="14.25" x14ac:dyDescent="0.2">
      <c r="A221" s="15">
        <v>38155</v>
      </c>
      <c r="B221" s="32"/>
      <c r="C221" s="27">
        <v>6.4000000000000001E-2</v>
      </c>
      <c r="D221" s="7">
        <v>6.2100000000000002E-2</v>
      </c>
      <c r="E221" s="7" t="s">
        <v>9</v>
      </c>
      <c r="F221" s="7">
        <v>6.7900000000000002E-2</v>
      </c>
      <c r="G221" s="3"/>
    </row>
    <row r="222" spans="1:7" ht="14.25" x14ac:dyDescent="0.2">
      <c r="A222" s="15">
        <v>38156</v>
      </c>
      <c r="B222" s="32"/>
      <c r="C222" s="27">
        <v>6.4100000000000004E-2</v>
      </c>
      <c r="D222" s="7">
        <v>6.2199999999999998E-2</v>
      </c>
      <c r="E222" s="7" t="s">
        <v>9</v>
      </c>
      <c r="F222" s="7">
        <v>6.8000000000000005E-2</v>
      </c>
      <c r="G222" s="3"/>
    </row>
    <row r="223" spans="1:7" ht="14.25" x14ac:dyDescent="0.2">
      <c r="A223" s="15">
        <v>38159</v>
      </c>
      <c r="B223" s="32"/>
      <c r="C223" s="27">
        <v>6.4100000000000004E-2</v>
      </c>
      <c r="D223" s="7">
        <v>6.2100000000000002E-2</v>
      </c>
      <c r="E223" s="7" t="s">
        <v>9</v>
      </c>
      <c r="F223" s="7">
        <v>6.8000000000000005E-2</v>
      </c>
      <c r="G223" s="3"/>
    </row>
    <row r="224" spans="1:7" ht="14.25" x14ac:dyDescent="0.2">
      <c r="A224" s="15">
        <v>38160</v>
      </c>
      <c r="B224" s="32"/>
      <c r="C224" s="27">
        <v>6.4199999999999993E-2</v>
      </c>
      <c r="D224" s="7">
        <v>6.2300000000000001E-2</v>
      </c>
      <c r="E224" s="7" t="s">
        <v>9</v>
      </c>
      <c r="F224" s="7">
        <v>6.8199999999999997E-2</v>
      </c>
      <c r="G224" s="3"/>
    </row>
    <row r="225" spans="1:7" ht="14.25" x14ac:dyDescent="0.2">
      <c r="A225" s="15">
        <v>38161</v>
      </c>
      <c r="B225" s="32"/>
      <c r="C225" s="27">
        <v>6.4199999999999993E-2</v>
      </c>
      <c r="D225" s="7">
        <v>6.2199999999999998E-2</v>
      </c>
      <c r="E225" s="7" t="s">
        <v>9</v>
      </c>
      <c r="F225" s="7">
        <v>6.83E-2</v>
      </c>
      <c r="G225" s="3"/>
    </row>
    <row r="226" spans="1:7" ht="14.25" x14ac:dyDescent="0.2">
      <c r="A226" s="15">
        <v>38162</v>
      </c>
      <c r="B226" s="32"/>
      <c r="C226" s="27">
        <v>6.3700000000000007E-2</v>
      </c>
      <c r="D226" s="7">
        <v>6.1800000000000001E-2</v>
      </c>
      <c r="E226" s="7" t="s">
        <v>9</v>
      </c>
      <c r="F226" s="7">
        <v>6.7799999999999999E-2</v>
      </c>
      <c r="G226" s="3"/>
    </row>
    <row r="227" spans="1:7" ht="14.25" x14ac:dyDescent="0.2">
      <c r="A227" s="15">
        <v>38163</v>
      </c>
      <c r="B227" s="32"/>
      <c r="C227" s="27">
        <v>6.3700000000000007E-2</v>
      </c>
      <c r="D227" s="7">
        <v>6.1800000000000001E-2</v>
      </c>
      <c r="E227" s="7" t="s">
        <v>9</v>
      </c>
      <c r="F227" s="7">
        <v>6.7900000000000002E-2</v>
      </c>
      <c r="G227" s="3"/>
    </row>
    <row r="228" spans="1:7" ht="14.25" x14ac:dyDescent="0.2">
      <c r="A228" s="15">
        <v>38166</v>
      </c>
      <c r="B228" s="32"/>
      <c r="C228" s="27">
        <v>6.4500000000000002E-2</v>
      </c>
      <c r="D228" s="7">
        <v>6.25E-2</v>
      </c>
      <c r="E228" s="7" t="s">
        <v>9</v>
      </c>
      <c r="F228" s="7">
        <v>6.8599999999999994E-2</v>
      </c>
      <c r="G228" s="3"/>
    </row>
    <row r="229" spans="1:7" ht="14.25" x14ac:dyDescent="0.2">
      <c r="A229" s="15">
        <v>38167</v>
      </c>
      <c r="B229" s="32"/>
      <c r="C229" s="27">
        <v>6.4100000000000004E-2</v>
      </c>
      <c r="D229" s="7">
        <v>6.2199999999999998E-2</v>
      </c>
      <c r="E229" s="7" t="s">
        <v>9</v>
      </c>
      <c r="F229" s="7">
        <v>6.83E-2</v>
      </c>
      <c r="G229" s="3"/>
    </row>
    <row r="230" spans="1:7" ht="14.25" x14ac:dyDescent="0.2">
      <c r="A230" s="15">
        <v>38168</v>
      </c>
      <c r="B230" s="32"/>
      <c r="C230" s="27">
        <v>6.3600000000000004E-2</v>
      </c>
      <c r="D230" s="7">
        <v>6.1699999999999998E-2</v>
      </c>
      <c r="E230" s="7" t="s">
        <v>9</v>
      </c>
      <c r="F230" s="7">
        <v>6.7699999999999996E-2</v>
      </c>
      <c r="G230" s="3"/>
    </row>
    <row r="231" spans="1:7" ht="15" x14ac:dyDescent="0.25">
      <c r="A231" s="26" t="s">
        <v>12</v>
      </c>
      <c r="B231" s="30"/>
      <c r="C231" s="31">
        <f>AVERAGE(C218:C230,C209:C216)</f>
        <v>6.4571428571428557E-2</v>
      </c>
      <c r="D231" s="24">
        <v>6.3E-2</v>
      </c>
      <c r="E231" s="7" t="s">
        <v>9</v>
      </c>
      <c r="F231" s="24">
        <v>6.8400000000000002E-2</v>
      </c>
      <c r="G231" s="3"/>
    </row>
    <row r="232" spans="1:7" ht="14.25" x14ac:dyDescent="0.2">
      <c r="A232" s="15">
        <v>38169</v>
      </c>
      <c r="B232" s="30"/>
      <c r="C232" s="7">
        <v>6.3299999999999995E-2</v>
      </c>
      <c r="D232" s="7">
        <v>6.1499999999999999E-2</v>
      </c>
      <c r="E232" s="7" t="s">
        <v>9</v>
      </c>
      <c r="F232" s="7">
        <v>6.7500000000000004E-2</v>
      </c>
      <c r="G232" s="3"/>
    </row>
    <row r="233" spans="1:7" ht="14.25" x14ac:dyDescent="0.2">
      <c r="A233" s="15">
        <v>38170</v>
      </c>
      <c r="B233" s="30"/>
      <c r="C233" s="7">
        <v>6.25E-2</v>
      </c>
      <c r="D233" s="7">
        <v>6.08E-2</v>
      </c>
      <c r="E233" s="7" t="s">
        <v>9</v>
      </c>
      <c r="F233" s="7">
        <v>6.6699999999999995E-2</v>
      </c>
      <c r="G233" s="3"/>
    </row>
    <row r="234" spans="1:7" ht="14.25" x14ac:dyDescent="0.2">
      <c r="A234" s="15">
        <v>38173</v>
      </c>
      <c r="B234" s="30"/>
      <c r="C234" s="7">
        <v>0</v>
      </c>
      <c r="D234" s="7">
        <v>0</v>
      </c>
      <c r="E234" s="7" t="s">
        <v>9</v>
      </c>
      <c r="F234" s="7">
        <v>0</v>
      </c>
      <c r="G234" s="3"/>
    </row>
    <row r="235" spans="1:7" ht="14.25" x14ac:dyDescent="0.2">
      <c r="A235" s="15">
        <v>38174</v>
      </c>
      <c r="B235" s="30"/>
      <c r="C235" s="7">
        <v>6.2700000000000006E-2</v>
      </c>
      <c r="D235" s="7">
        <v>6.0999999999999999E-2</v>
      </c>
      <c r="E235" s="7" t="s">
        <v>9</v>
      </c>
      <c r="F235" s="7">
        <v>6.6900000000000001E-2</v>
      </c>
      <c r="G235" s="3"/>
    </row>
    <row r="236" spans="1:7" ht="14.25" x14ac:dyDescent="0.2">
      <c r="A236" s="15">
        <v>38175</v>
      </c>
      <c r="B236" s="30"/>
      <c r="C236" s="7">
        <v>6.2600000000000003E-2</v>
      </c>
      <c r="D236" s="7">
        <v>6.0900000000000003E-2</v>
      </c>
      <c r="E236" s="7" t="s">
        <v>9</v>
      </c>
      <c r="F236" s="7">
        <v>6.6900000000000001E-2</v>
      </c>
      <c r="G236" s="3"/>
    </row>
    <row r="237" spans="1:7" ht="14.25" x14ac:dyDescent="0.2">
      <c r="A237" s="15">
        <v>38176</v>
      </c>
      <c r="B237" s="30"/>
      <c r="C237" s="7">
        <v>6.2600000000000003E-2</v>
      </c>
      <c r="D237" s="7">
        <v>6.0900000000000003E-2</v>
      </c>
      <c r="E237" s="7" t="s">
        <v>9</v>
      </c>
      <c r="F237" s="7">
        <v>6.6900000000000001E-2</v>
      </c>
      <c r="G237" s="3"/>
    </row>
    <row r="238" spans="1:7" ht="14.25" x14ac:dyDescent="0.2">
      <c r="A238" s="15">
        <v>38177</v>
      </c>
      <c r="B238" s="30"/>
      <c r="C238" s="7">
        <v>6.2600000000000003E-2</v>
      </c>
      <c r="D238" s="7">
        <v>6.0900000000000003E-2</v>
      </c>
      <c r="E238" s="7" t="s">
        <v>9</v>
      </c>
      <c r="F238" s="7">
        <v>6.6900000000000001E-2</v>
      </c>
      <c r="G238" s="3"/>
    </row>
    <row r="239" spans="1:7" ht="14.25" x14ac:dyDescent="0.2">
      <c r="A239" s="15">
        <v>38180</v>
      </c>
      <c r="B239" s="30"/>
      <c r="C239" s="7">
        <v>6.2399999999999997E-2</v>
      </c>
      <c r="D239" s="7">
        <v>6.0699999999999997E-2</v>
      </c>
      <c r="E239" s="7" t="s">
        <v>9</v>
      </c>
      <c r="F239" s="7">
        <v>6.6699999999999995E-2</v>
      </c>
      <c r="G239" s="3"/>
    </row>
    <row r="240" spans="1:7" ht="14.25" x14ac:dyDescent="0.2">
      <c r="A240" s="15">
        <v>38181</v>
      </c>
      <c r="B240" s="30"/>
      <c r="C240" s="7">
        <v>6.2700000000000006E-2</v>
      </c>
      <c r="D240" s="7">
        <v>6.0999999999999999E-2</v>
      </c>
      <c r="E240" s="7" t="s">
        <v>9</v>
      </c>
      <c r="F240" s="7">
        <v>6.7000000000000004E-2</v>
      </c>
      <c r="G240" s="3"/>
    </row>
    <row r="241" spans="1:7" ht="14.25" x14ac:dyDescent="0.2">
      <c r="A241" s="15">
        <v>38182</v>
      </c>
      <c r="B241" s="30"/>
      <c r="C241" s="7">
        <v>6.2600000000000003E-2</v>
      </c>
      <c r="D241" s="7">
        <v>6.0900000000000003E-2</v>
      </c>
      <c r="E241" s="7" t="s">
        <v>9</v>
      </c>
      <c r="F241" s="7">
        <v>6.6799999999999998E-2</v>
      </c>
      <c r="G241" s="3"/>
    </row>
    <row r="242" spans="1:7" ht="14.25" x14ac:dyDescent="0.2">
      <c r="A242" s="15">
        <v>38183</v>
      </c>
      <c r="B242" s="30"/>
      <c r="C242" s="7">
        <v>6.2600000000000003E-2</v>
      </c>
      <c r="D242" s="7">
        <v>6.0900000000000003E-2</v>
      </c>
      <c r="E242" s="7" t="s">
        <v>9</v>
      </c>
      <c r="F242" s="7">
        <v>6.6799999999999998E-2</v>
      </c>
      <c r="G242" s="3"/>
    </row>
    <row r="243" spans="1:7" ht="14.25" x14ac:dyDescent="0.2">
      <c r="A243" s="15">
        <v>38184</v>
      </c>
      <c r="B243" s="30"/>
      <c r="C243" s="7">
        <v>6.1699999999999998E-2</v>
      </c>
      <c r="D243" s="7">
        <v>6.0100000000000001E-2</v>
      </c>
      <c r="E243" s="7" t="s">
        <v>9</v>
      </c>
      <c r="F243" s="7">
        <v>6.59E-2</v>
      </c>
      <c r="G243" s="3"/>
    </row>
    <row r="244" spans="1:7" ht="14.25" x14ac:dyDescent="0.2">
      <c r="A244" s="15">
        <v>38187</v>
      </c>
      <c r="B244" s="30"/>
      <c r="C244" s="7">
        <v>6.1499999999999999E-2</v>
      </c>
      <c r="D244" s="7">
        <v>6.0100000000000001E-2</v>
      </c>
      <c r="E244" s="7" t="s">
        <v>9</v>
      </c>
      <c r="F244" s="7">
        <v>6.5699999999999995E-2</v>
      </c>
      <c r="G244" s="3"/>
    </row>
    <row r="245" spans="1:7" ht="14.25" x14ac:dyDescent="0.2">
      <c r="A245" s="15">
        <v>38188</v>
      </c>
      <c r="B245" s="30"/>
      <c r="C245" s="7">
        <v>6.25E-2</v>
      </c>
      <c r="D245" s="7">
        <v>6.0600000000000001E-2</v>
      </c>
      <c r="E245" s="7" t="s">
        <v>9</v>
      </c>
      <c r="F245" s="7">
        <v>6.6199999999999995E-2</v>
      </c>
      <c r="G245" s="3"/>
    </row>
    <row r="246" spans="1:7" ht="14.25" x14ac:dyDescent="0.2">
      <c r="A246" s="15">
        <v>38189</v>
      </c>
      <c r="B246" s="30"/>
      <c r="C246" s="7">
        <v>6.2700000000000006E-2</v>
      </c>
      <c r="D246" s="7">
        <v>6.08E-2</v>
      </c>
      <c r="E246" s="7" t="s">
        <v>9</v>
      </c>
      <c r="F246" s="7">
        <v>6.6500000000000004E-2</v>
      </c>
      <c r="G246" s="3"/>
    </row>
    <row r="247" spans="1:7" ht="14.25" x14ac:dyDescent="0.2">
      <c r="A247" s="15">
        <v>38190</v>
      </c>
      <c r="B247" s="30"/>
      <c r="C247" s="7">
        <v>6.2600000000000003E-2</v>
      </c>
      <c r="D247" s="7">
        <v>6.0699999999999997E-2</v>
      </c>
      <c r="E247" s="7" t="s">
        <v>9</v>
      </c>
      <c r="F247" s="7">
        <v>6.6299999999999998E-2</v>
      </c>
      <c r="G247" s="3"/>
    </row>
    <row r="248" spans="1:7" ht="14.25" x14ac:dyDescent="0.2">
      <c r="A248" s="15">
        <v>38191</v>
      </c>
      <c r="B248" s="30"/>
      <c r="C248" s="7">
        <v>6.2399999999999997E-2</v>
      </c>
      <c r="D248" s="7">
        <v>6.0499999999999998E-2</v>
      </c>
      <c r="E248" s="7" t="s">
        <v>9</v>
      </c>
      <c r="F248" s="7">
        <v>6.6000000000000003E-2</v>
      </c>
      <c r="G248" s="3"/>
    </row>
    <row r="249" spans="1:7" ht="14.25" x14ac:dyDescent="0.2">
      <c r="A249" s="15">
        <v>38194</v>
      </c>
      <c r="B249" s="30"/>
      <c r="C249" s="7">
        <v>6.2600000000000003E-2</v>
      </c>
      <c r="D249" s="7">
        <v>6.08E-2</v>
      </c>
      <c r="E249" s="7" t="s">
        <v>9</v>
      </c>
      <c r="F249" s="7">
        <v>6.6299999999999998E-2</v>
      </c>
      <c r="G249" s="3"/>
    </row>
    <row r="250" spans="1:7" ht="14.25" x14ac:dyDescent="0.2">
      <c r="A250" s="15">
        <v>38195</v>
      </c>
      <c r="B250" s="36">
        <v>6.4199999999999993E-2</v>
      </c>
      <c r="C250" s="7">
        <v>6.3700000000000007E-2</v>
      </c>
      <c r="D250" s="7">
        <v>6.1600000000000002E-2</v>
      </c>
      <c r="E250" s="7" t="s">
        <v>9</v>
      </c>
      <c r="F250" s="7">
        <v>6.7299999999999999E-2</v>
      </c>
      <c r="G250" s="3"/>
    </row>
    <row r="251" spans="1:7" ht="14.25" x14ac:dyDescent="0.2">
      <c r="A251" s="15">
        <v>38196</v>
      </c>
      <c r="B251" s="30"/>
      <c r="C251" s="7">
        <v>6.3700000000000007E-2</v>
      </c>
      <c r="D251" s="7">
        <v>6.1699999999999998E-2</v>
      </c>
      <c r="E251" s="7" t="s">
        <v>9</v>
      </c>
      <c r="F251" s="7">
        <v>6.7299999999999999E-2</v>
      </c>
      <c r="G251" s="3"/>
    </row>
    <row r="252" spans="1:7" ht="14.25" x14ac:dyDescent="0.2">
      <c r="A252" s="15">
        <v>38197</v>
      </c>
      <c r="B252" s="30"/>
      <c r="C252" s="37">
        <v>6.3600000000000004E-2</v>
      </c>
      <c r="D252" s="7">
        <v>6.1600000000000002E-2</v>
      </c>
      <c r="E252" s="7" t="s">
        <v>9</v>
      </c>
      <c r="F252" s="7">
        <v>6.7100000000000007E-2</v>
      </c>
      <c r="G252" s="3"/>
    </row>
    <row r="253" spans="1:7" ht="14.25" x14ac:dyDescent="0.2">
      <c r="A253" s="15">
        <v>38198</v>
      </c>
      <c r="B253" s="30"/>
      <c r="C253" s="37">
        <v>6.2729999999999994E-2</v>
      </c>
      <c r="D253" s="7">
        <v>6.08E-2</v>
      </c>
      <c r="E253" s="7" t="s">
        <v>9</v>
      </c>
      <c r="F253" s="7">
        <v>6.6199999999999995E-2</v>
      </c>
      <c r="G253" s="3"/>
    </row>
    <row r="254" spans="1:7" ht="15" x14ac:dyDescent="0.25">
      <c r="A254" s="26" t="s">
        <v>12</v>
      </c>
      <c r="B254" s="30" t="s">
        <v>11</v>
      </c>
      <c r="C254" s="31">
        <f>AVERAGE(C232:C253)</f>
        <v>5.9833181818181827E-2</v>
      </c>
      <c r="D254" s="31">
        <f>AVERAGE(D232:D253)</f>
        <v>5.8127272727272736E-2</v>
      </c>
      <c r="E254" s="7" t="s">
        <v>9</v>
      </c>
      <c r="F254" s="31">
        <f>AVERAGE(F232:F253)</f>
        <v>6.3631818181818178E-2</v>
      </c>
      <c r="G254" s="3"/>
    </row>
    <row r="255" spans="1:7" ht="15" x14ac:dyDescent="0.25">
      <c r="A255" s="38">
        <v>38201</v>
      </c>
      <c r="B255" s="39"/>
      <c r="C255" s="37">
        <v>6.25E-2</v>
      </c>
      <c r="D255" s="31"/>
      <c r="E255" s="7" t="s">
        <v>9</v>
      </c>
      <c r="F255" s="31"/>
      <c r="G255" s="3"/>
    </row>
    <row r="256" spans="1:7" ht="15" x14ac:dyDescent="0.25">
      <c r="A256" s="38">
        <v>38202</v>
      </c>
      <c r="B256" s="39"/>
      <c r="C256" s="37"/>
      <c r="D256" s="37"/>
      <c r="E256" s="7" t="s">
        <v>9</v>
      </c>
      <c r="F256" s="37"/>
      <c r="G256" s="3"/>
    </row>
    <row r="257" spans="1:7" ht="15" x14ac:dyDescent="0.25">
      <c r="A257" s="38">
        <v>38203</v>
      </c>
      <c r="B257" s="39"/>
      <c r="C257" s="37"/>
      <c r="D257" s="37"/>
      <c r="E257" s="7" t="s">
        <v>9</v>
      </c>
      <c r="F257" s="37"/>
      <c r="G257" s="3"/>
    </row>
    <row r="258" spans="1:7" ht="15" x14ac:dyDescent="0.25">
      <c r="A258" s="38">
        <v>38204</v>
      </c>
      <c r="B258" s="39"/>
      <c r="C258" s="37"/>
      <c r="D258" s="37"/>
      <c r="E258" s="7" t="s">
        <v>9</v>
      </c>
      <c r="F258" s="37"/>
      <c r="G258" s="3"/>
    </row>
    <row r="259" spans="1:7" ht="15" x14ac:dyDescent="0.25">
      <c r="A259" s="38">
        <v>38205</v>
      </c>
      <c r="B259" s="39"/>
      <c r="C259" s="37"/>
      <c r="D259" s="37"/>
      <c r="E259" s="7" t="s">
        <v>9</v>
      </c>
      <c r="F259" s="37"/>
      <c r="G259" s="3"/>
    </row>
    <row r="260" spans="1:7" ht="15" x14ac:dyDescent="0.25">
      <c r="A260" s="6">
        <v>38208</v>
      </c>
      <c r="B260" s="39"/>
      <c r="C260" s="37">
        <v>6.13E-2</v>
      </c>
      <c r="D260" s="37"/>
      <c r="E260" s="7" t="s">
        <v>9</v>
      </c>
      <c r="F260" s="37"/>
      <c r="G260" s="3"/>
    </row>
    <row r="261" spans="1:7" ht="15" x14ac:dyDescent="0.25">
      <c r="A261" s="6">
        <v>38209</v>
      </c>
      <c r="B261" s="39">
        <v>6.1899999999999997E-2</v>
      </c>
      <c r="C261" s="37">
        <v>6.1499999999999999E-2</v>
      </c>
      <c r="D261" s="37">
        <v>5.96E-2</v>
      </c>
      <c r="E261" s="7" t="s">
        <v>9</v>
      </c>
      <c r="F261" s="37">
        <v>6.4699999999999994E-2</v>
      </c>
      <c r="G261" s="3"/>
    </row>
    <row r="262" spans="1:7" ht="15" x14ac:dyDescent="0.25">
      <c r="A262" s="6">
        <v>38210</v>
      </c>
      <c r="B262" s="39">
        <v>6.1800000000000001E-2</v>
      </c>
      <c r="C262" s="37">
        <v>6.1400000000000003E-2</v>
      </c>
      <c r="D262" s="37">
        <v>5.9499999999999997E-2</v>
      </c>
      <c r="E262" s="7" t="s">
        <v>9</v>
      </c>
      <c r="F262" s="37">
        <v>6.4600000000000005E-2</v>
      </c>
      <c r="G262" s="3"/>
    </row>
    <row r="263" spans="1:7" ht="15" x14ac:dyDescent="0.25">
      <c r="A263" s="6">
        <v>38211</v>
      </c>
      <c r="B263" s="39">
        <v>6.1699999999999998E-2</v>
      </c>
      <c r="C263" s="37">
        <v>6.13E-2</v>
      </c>
      <c r="D263" s="37">
        <v>5.9400000000000001E-2</v>
      </c>
      <c r="E263" s="7" t="s">
        <v>9</v>
      </c>
      <c r="F263" s="37">
        <v>6.4500000000000002E-2</v>
      </c>
      <c r="G263" s="3"/>
    </row>
    <row r="264" spans="1:7" ht="15" x14ac:dyDescent="0.25">
      <c r="A264" s="6">
        <v>38212</v>
      </c>
      <c r="B264" s="39">
        <v>6.1400000000000003E-2</v>
      </c>
      <c r="C264" s="37">
        <v>6.0900000000000003E-2</v>
      </c>
      <c r="D264" s="37">
        <v>5.91E-2</v>
      </c>
      <c r="E264" s="7" t="s">
        <v>9</v>
      </c>
      <c r="F264" s="37">
        <v>6.4100000000000004E-2</v>
      </c>
      <c r="G264" s="3"/>
    </row>
    <row r="265" spans="1:7" ht="15" x14ac:dyDescent="0.25">
      <c r="A265" s="6">
        <v>38215</v>
      </c>
      <c r="B265" s="39">
        <v>6.1699999999999998E-2</v>
      </c>
      <c r="C265" s="37">
        <v>6.13E-2</v>
      </c>
      <c r="D265" s="37">
        <v>5.9400000000000001E-2</v>
      </c>
      <c r="E265" s="7" t="s">
        <v>9</v>
      </c>
      <c r="F265" s="37">
        <v>6.4500000000000002E-2</v>
      </c>
      <c r="G265" s="3"/>
    </row>
    <row r="266" spans="1:7" ht="15" x14ac:dyDescent="0.25">
      <c r="A266" s="6"/>
      <c r="B266" s="39"/>
      <c r="C266" s="37"/>
      <c r="D266" s="37"/>
      <c r="E266" s="7"/>
      <c r="F266" s="37"/>
      <c r="G266" s="3"/>
    </row>
    <row r="267" spans="1:7" ht="15" x14ac:dyDescent="0.25">
      <c r="A267" s="22" t="s">
        <v>17</v>
      </c>
      <c r="B267" s="39"/>
      <c r="C267" s="37"/>
      <c r="D267" s="37"/>
      <c r="E267" s="7"/>
      <c r="F267" s="37"/>
      <c r="G267" s="3"/>
    </row>
    <row r="268" spans="1:7" ht="15" x14ac:dyDescent="0.25">
      <c r="A268" s="22" t="s">
        <v>18</v>
      </c>
      <c r="B268" s="39"/>
      <c r="C268" s="31">
        <f>AVERAGE(C94,C98:C107,C109:C117,C119:C128,C130:C138,C140:C162,C164:C169,C171:C185,C187:C206,C209:C216,C218:C230,C232:C233,C235:C253,C255,C260:C265)</f>
        <v>6.2704802631578932E-2</v>
      </c>
      <c r="D268" s="37"/>
      <c r="E268" s="7"/>
      <c r="F268" s="37">
        <f>AVERAGE(F94,F98:F107,F109:F117,F119:F128,F130:F138,F140:F162,F164:F169,F171:F185,F187:F206,F209:F216,F218:F227,F228:F230,F232:F233,F235:F253,F261:F265)</f>
        <v>6.5078666666666715E-2</v>
      </c>
      <c r="G268" s="3"/>
    </row>
    <row r="269" spans="1:7" ht="15" x14ac:dyDescent="0.25">
      <c r="A269" s="6"/>
      <c r="B269" s="39"/>
      <c r="C269" s="37"/>
      <c r="D269" s="37"/>
      <c r="E269" s="7"/>
      <c r="F269" s="37"/>
      <c r="G269" s="3"/>
    </row>
    <row r="270" spans="1:7" ht="15" x14ac:dyDescent="0.25">
      <c r="A270" s="6"/>
      <c r="B270" s="39"/>
      <c r="C270" s="37"/>
      <c r="D270" s="37"/>
      <c r="E270" s="7"/>
      <c r="F270" s="37"/>
      <c r="G270" s="3"/>
    </row>
    <row r="271" spans="1:7" ht="15" x14ac:dyDescent="0.25">
      <c r="A271" s="6"/>
      <c r="B271" s="39"/>
      <c r="C271" s="37"/>
      <c r="D271" s="37"/>
      <c r="E271" s="7"/>
      <c r="F271" s="37"/>
      <c r="G271" s="3"/>
    </row>
    <row r="272" spans="1:7" ht="15" x14ac:dyDescent="0.25">
      <c r="A272" s="6"/>
      <c r="B272" s="39"/>
      <c r="C272" s="37"/>
      <c r="D272" s="37"/>
      <c r="E272" s="7"/>
      <c r="F272" s="37"/>
      <c r="G272" s="3"/>
    </row>
    <row r="273" spans="1:7" ht="15" x14ac:dyDescent="0.25">
      <c r="A273" s="6"/>
      <c r="B273" s="39"/>
      <c r="C273" s="37"/>
      <c r="D273" s="37"/>
      <c r="E273" s="7"/>
      <c r="F273" s="37"/>
      <c r="G273" s="3"/>
    </row>
    <row r="274" spans="1:7" ht="15" x14ac:dyDescent="0.25">
      <c r="A274" s="6"/>
      <c r="B274" s="39"/>
      <c r="C274" s="37"/>
      <c r="D274" s="37"/>
      <c r="E274" s="7"/>
      <c r="F274" s="37"/>
      <c r="G274" s="3"/>
    </row>
    <row r="275" spans="1:7" ht="15" x14ac:dyDescent="0.25">
      <c r="A275" s="6"/>
      <c r="B275" s="39"/>
      <c r="C275" s="37"/>
      <c r="D275" s="37"/>
      <c r="E275" s="7"/>
      <c r="F275" s="37"/>
      <c r="G275" s="3"/>
    </row>
    <row r="276" spans="1:7" ht="15" x14ac:dyDescent="0.25">
      <c r="A276" s="6"/>
      <c r="B276" s="39"/>
      <c r="C276" s="37"/>
      <c r="D276" s="37"/>
      <c r="E276" s="7"/>
      <c r="F276" s="37"/>
      <c r="G276" s="3"/>
    </row>
    <row r="277" spans="1:7" ht="15" x14ac:dyDescent="0.25">
      <c r="A277" s="26"/>
      <c r="B277" s="39"/>
      <c r="C277" s="37"/>
      <c r="D277" s="37"/>
      <c r="E277" s="7"/>
      <c r="F277" s="37"/>
      <c r="G277" s="3"/>
    </row>
    <row r="278" spans="1:7" ht="14.25" x14ac:dyDescent="0.2">
      <c r="B278" s="3"/>
      <c r="C278" s="3"/>
      <c r="D278" s="3"/>
      <c r="E278" s="3"/>
      <c r="F278" s="3"/>
      <c r="G278" s="3"/>
    </row>
    <row r="279" spans="1:7" ht="14.25" x14ac:dyDescent="0.2">
      <c r="B279" s="3"/>
      <c r="C279" s="3"/>
      <c r="D279" s="3"/>
      <c r="E279" s="3"/>
      <c r="F279" s="3"/>
      <c r="G279" s="3"/>
    </row>
    <row r="280" spans="1:7" ht="14.25" x14ac:dyDescent="0.2">
      <c r="B280" s="3"/>
      <c r="C280" s="3"/>
      <c r="D280" s="3"/>
      <c r="E280" s="3"/>
      <c r="F280" s="3"/>
      <c r="G280" s="3"/>
    </row>
    <row r="281" spans="1:7" ht="14.25" x14ac:dyDescent="0.2">
      <c r="B281" s="3" t="s">
        <v>15</v>
      </c>
      <c r="C281" s="3"/>
      <c r="D281" s="3"/>
      <c r="E281" s="3"/>
      <c r="F281" s="3"/>
      <c r="G281" s="3"/>
    </row>
    <row r="282" spans="1:7" ht="14.25" x14ac:dyDescent="0.2">
      <c r="B282" s="3" t="s">
        <v>16</v>
      </c>
      <c r="C282" s="3"/>
      <c r="D282" s="3"/>
      <c r="E282" s="3"/>
      <c r="F282" s="3"/>
      <c r="G282" s="3"/>
    </row>
    <row r="283" spans="1:7" ht="14.25" x14ac:dyDescent="0.2">
      <c r="B283" s="3"/>
      <c r="C283" s="3"/>
      <c r="D283" s="3"/>
      <c r="E283" s="3"/>
      <c r="F283" s="3"/>
      <c r="G283" s="3"/>
    </row>
    <row r="284" spans="1:7" ht="14.25" x14ac:dyDescent="0.2">
      <c r="B284" s="3"/>
      <c r="C284" s="3"/>
      <c r="D284" s="3"/>
      <c r="E284" s="3"/>
      <c r="F284" s="3"/>
      <c r="G284" s="3"/>
    </row>
    <row r="285" spans="1:7" ht="14.25" x14ac:dyDescent="0.2">
      <c r="B285" s="3"/>
      <c r="C285" s="3"/>
      <c r="D285" s="3"/>
      <c r="E285" s="3"/>
      <c r="F285" s="3"/>
      <c r="G285" s="3"/>
    </row>
    <row r="286" spans="1:7" ht="14.25" x14ac:dyDescent="0.2">
      <c r="B286" s="3"/>
      <c r="C286" s="3"/>
      <c r="D286" s="3"/>
      <c r="E286" s="3"/>
      <c r="F286" s="3"/>
      <c r="G286" s="3"/>
    </row>
    <row r="287" spans="1:7" ht="14.25" x14ac:dyDescent="0.2">
      <c r="B287" s="3"/>
      <c r="C287" s="3"/>
      <c r="D287" s="3"/>
      <c r="E287" s="3"/>
      <c r="F287" s="3"/>
      <c r="G287" s="3"/>
    </row>
    <row r="288" spans="1:7" ht="14.25" x14ac:dyDescent="0.2">
      <c r="B288" s="3"/>
      <c r="C288" s="3"/>
      <c r="D288" s="3"/>
      <c r="E288" s="3"/>
      <c r="F288" s="3"/>
      <c r="G288" s="3"/>
    </row>
    <row r="289" spans="2:7" ht="14.25" x14ac:dyDescent="0.2">
      <c r="B289" s="3"/>
      <c r="C289" s="3"/>
      <c r="D289" s="3"/>
      <c r="E289" s="3"/>
      <c r="F289" s="3"/>
      <c r="G289" s="3"/>
    </row>
    <row r="290" spans="2:7" ht="14.25" x14ac:dyDescent="0.2">
      <c r="B290" s="3"/>
      <c r="C290" s="3"/>
      <c r="D290" s="3"/>
      <c r="E290" s="3"/>
      <c r="F290" s="3"/>
      <c r="G290" s="3"/>
    </row>
    <row r="291" spans="2:7" ht="14.25" x14ac:dyDescent="0.2">
      <c r="B291" s="3"/>
      <c r="C291" s="3"/>
      <c r="D291" s="3"/>
      <c r="E291" s="3"/>
      <c r="F291" s="3"/>
      <c r="G291" s="3"/>
    </row>
    <row r="292" spans="2:7" ht="14.25" x14ac:dyDescent="0.2">
      <c r="B292" s="3"/>
      <c r="C292" s="3"/>
      <c r="D292" s="3"/>
      <c r="E292" s="3"/>
      <c r="F292" s="3"/>
      <c r="G292" s="3"/>
    </row>
    <row r="293" spans="2:7" ht="14.25" x14ac:dyDescent="0.2">
      <c r="B293" s="3"/>
      <c r="C293" s="3"/>
      <c r="D293" s="3"/>
      <c r="E293" s="3"/>
      <c r="F293" s="3"/>
      <c r="G293" s="3"/>
    </row>
    <row r="294" spans="2:7" ht="14.25" x14ac:dyDescent="0.2">
      <c r="B294" s="3"/>
      <c r="C294" s="3"/>
      <c r="D294" s="3"/>
      <c r="E294" s="3"/>
      <c r="F294" s="3"/>
      <c r="G294" s="3"/>
    </row>
    <row r="295" spans="2:7" ht="14.25" x14ac:dyDescent="0.2">
      <c r="B295" s="3"/>
      <c r="C295" s="3"/>
      <c r="D295" s="3"/>
      <c r="E295" s="3"/>
      <c r="F295" s="3"/>
      <c r="G295" s="3"/>
    </row>
    <row r="296" spans="2:7" ht="14.25" x14ac:dyDescent="0.2">
      <c r="B296" s="3"/>
      <c r="C296" s="3"/>
      <c r="D296" s="3"/>
      <c r="E296" s="3"/>
      <c r="F296" s="3"/>
      <c r="G296" s="3"/>
    </row>
    <row r="297" spans="2:7" ht="14.25" x14ac:dyDescent="0.2">
      <c r="B297" s="3"/>
      <c r="C297" s="3"/>
      <c r="D297" s="3"/>
      <c r="E297" s="3"/>
      <c r="F297" s="3"/>
      <c r="G297" s="3"/>
    </row>
    <row r="298" spans="2:7" ht="14.25" x14ac:dyDescent="0.2">
      <c r="B298" s="3"/>
      <c r="C298" s="3"/>
      <c r="D298" s="3"/>
      <c r="E298" s="3"/>
      <c r="F298" s="3"/>
      <c r="G298" s="3"/>
    </row>
    <row r="299" spans="2:7" ht="14.25" x14ac:dyDescent="0.2">
      <c r="B299" s="3"/>
      <c r="C299" s="3"/>
      <c r="D299" s="3"/>
      <c r="E299" s="3"/>
      <c r="F299" s="3"/>
      <c r="G299" s="3"/>
    </row>
    <row r="300" spans="2:7" ht="14.25" x14ac:dyDescent="0.2">
      <c r="B300" s="3"/>
      <c r="C300" s="3"/>
      <c r="D300" s="3"/>
      <c r="E300" s="3"/>
      <c r="F300" s="3"/>
      <c r="G300" s="3"/>
    </row>
    <row r="301" spans="2:7" ht="14.25" x14ac:dyDescent="0.2">
      <c r="B301" s="3"/>
      <c r="C301" s="3"/>
      <c r="D301" s="3"/>
      <c r="E301" s="3"/>
      <c r="F301" s="3"/>
      <c r="G301" s="3"/>
    </row>
    <row r="302" spans="2:7" ht="14.25" x14ac:dyDescent="0.2">
      <c r="B302" s="3"/>
      <c r="C302" s="3"/>
      <c r="D302" s="3"/>
      <c r="E302" s="3"/>
      <c r="F302" s="3"/>
      <c r="G302" s="3"/>
    </row>
    <row r="303" spans="2:7" ht="14.25" x14ac:dyDescent="0.2">
      <c r="B303" s="3"/>
      <c r="C303" s="3"/>
      <c r="D303" s="3"/>
      <c r="E303" s="3"/>
      <c r="F303" s="3"/>
      <c r="G303" s="3"/>
    </row>
    <row r="304" spans="2:7" ht="14.25" x14ac:dyDescent="0.2">
      <c r="B304" s="3"/>
      <c r="C304" s="3"/>
      <c r="D304" s="3"/>
      <c r="E304" s="3"/>
      <c r="F304" s="3"/>
      <c r="G304" s="3"/>
    </row>
    <row r="305" spans="2:7" ht="14.25" x14ac:dyDescent="0.2">
      <c r="B305" s="3"/>
      <c r="C305" s="3"/>
      <c r="D305" s="3"/>
      <c r="E305" s="3"/>
      <c r="F305" s="3"/>
      <c r="G305" s="3"/>
    </row>
    <row r="306" spans="2:7" ht="14.25" x14ac:dyDescent="0.2">
      <c r="B306" s="3"/>
      <c r="C306" s="3"/>
      <c r="D306" s="3"/>
      <c r="E306" s="3"/>
      <c r="F306" s="3"/>
      <c r="G306" s="3"/>
    </row>
    <row r="307" spans="2:7" ht="14.25" x14ac:dyDescent="0.2">
      <c r="B307" s="3"/>
      <c r="C307" s="3"/>
      <c r="D307" s="3"/>
      <c r="E307" s="3"/>
      <c r="F307" s="3"/>
      <c r="G307" s="3"/>
    </row>
    <row r="308" spans="2:7" ht="14.25" x14ac:dyDescent="0.2">
      <c r="B308" s="3"/>
      <c r="C308" s="3"/>
      <c r="D308" s="3"/>
      <c r="E308" s="3"/>
      <c r="F308" s="3"/>
      <c r="G308" s="3"/>
    </row>
    <row r="309" spans="2:7" ht="14.25" x14ac:dyDescent="0.2">
      <c r="B309" s="3"/>
      <c r="C309" s="3"/>
      <c r="D309" s="3"/>
      <c r="E309" s="3"/>
      <c r="F309" s="3"/>
      <c r="G309" s="3"/>
    </row>
    <row r="310" spans="2:7" ht="14.25" x14ac:dyDescent="0.2">
      <c r="B310" s="3"/>
      <c r="C310" s="3"/>
      <c r="D310" s="3"/>
      <c r="E310" s="3"/>
      <c r="F310" s="3"/>
      <c r="G310" s="3"/>
    </row>
    <row r="311" spans="2:7" ht="14.25" x14ac:dyDescent="0.2">
      <c r="B311" s="3"/>
      <c r="C311" s="3"/>
      <c r="D311" s="3"/>
      <c r="E311" s="3"/>
      <c r="F311" s="3"/>
      <c r="G311" s="3"/>
    </row>
    <row r="312" spans="2:7" ht="14.25" x14ac:dyDescent="0.2">
      <c r="B312" s="3"/>
      <c r="C312" s="3"/>
      <c r="D312" s="3"/>
      <c r="E312" s="3"/>
      <c r="F312" s="3"/>
      <c r="G312" s="3"/>
    </row>
    <row r="313" spans="2:7" ht="14.25" x14ac:dyDescent="0.2">
      <c r="B313" s="3"/>
      <c r="C313" s="3"/>
      <c r="D313" s="3"/>
      <c r="E313" s="3"/>
      <c r="F313" s="3"/>
      <c r="G313" s="3"/>
    </row>
    <row r="314" spans="2:7" ht="14.25" x14ac:dyDescent="0.2">
      <c r="B314" s="3"/>
      <c r="C314" s="3"/>
      <c r="D314" s="3"/>
      <c r="E314" s="3"/>
      <c r="F314" s="3"/>
      <c r="G314" s="3"/>
    </row>
    <row r="315" spans="2:7" ht="14.25" x14ac:dyDescent="0.2">
      <c r="B315" s="3"/>
      <c r="C315" s="3"/>
      <c r="D315" s="3"/>
      <c r="E315" s="3"/>
      <c r="F315" s="3"/>
      <c r="G315" s="3"/>
    </row>
    <row r="316" spans="2:7" ht="14.25" x14ac:dyDescent="0.2">
      <c r="B316" s="3"/>
      <c r="C316" s="3"/>
      <c r="D316" s="3"/>
      <c r="E316" s="3"/>
      <c r="F316" s="3"/>
      <c r="G316" s="3"/>
    </row>
    <row r="317" spans="2:7" ht="14.25" x14ac:dyDescent="0.2">
      <c r="B317" s="3"/>
      <c r="C317" s="3"/>
      <c r="D317" s="3"/>
      <c r="E317" s="3"/>
      <c r="F317" s="3"/>
      <c r="G317" s="3"/>
    </row>
    <row r="318" spans="2:7" ht="14.25" x14ac:dyDescent="0.2">
      <c r="B318" s="3"/>
      <c r="C318" s="3"/>
      <c r="D318" s="3"/>
      <c r="E318" s="3"/>
      <c r="F318" s="3"/>
      <c r="G318" s="3"/>
    </row>
    <row r="319" spans="2:7" ht="14.25" x14ac:dyDescent="0.2">
      <c r="B319" s="3"/>
      <c r="C319" s="3"/>
      <c r="D319" s="3"/>
      <c r="E319" s="3"/>
      <c r="F319" s="3"/>
      <c r="G319" s="3"/>
    </row>
    <row r="320" spans="2:7" ht="14.25" x14ac:dyDescent="0.2">
      <c r="B320" s="3"/>
      <c r="C320" s="3"/>
      <c r="D320" s="3"/>
      <c r="E320" s="3"/>
      <c r="F320" s="3"/>
      <c r="G320" s="3"/>
    </row>
    <row r="321" spans="2:7" ht="14.25" x14ac:dyDescent="0.2">
      <c r="B321" s="3"/>
      <c r="C321" s="3"/>
      <c r="D321" s="3"/>
      <c r="E321" s="3"/>
      <c r="F321" s="3"/>
      <c r="G321" s="3"/>
    </row>
    <row r="322" spans="2:7" ht="14.25" x14ac:dyDescent="0.2">
      <c r="B322" s="3"/>
      <c r="C322" s="3"/>
      <c r="D322" s="3"/>
      <c r="E322" s="3"/>
      <c r="F322" s="3"/>
      <c r="G322" s="3"/>
    </row>
    <row r="323" spans="2:7" ht="14.25" x14ac:dyDescent="0.2">
      <c r="B323" s="3"/>
      <c r="C323" s="3"/>
      <c r="D323" s="3"/>
      <c r="E323" s="3"/>
      <c r="F323" s="3"/>
      <c r="G323" s="3"/>
    </row>
    <row r="324" spans="2:7" ht="14.25" x14ac:dyDescent="0.2">
      <c r="B324" s="3"/>
      <c r="C324" s="3"/>
      <c r="D324" s="3"/>
      <c r="E324" s="3"/>
      <c r="F324" s="3"/>
      <c r="G324" s="3"/>
    </row>
    <row r="325" spans="2:7" ht="14.25" x14ac:dyDescent="0.2">
      <c r="B325" s="3"/>
      <c r="C325" s="3"/>
      <c r="D325" s="3"/>
      <c r="E325" s="3"/>
      <c r="F325" s="3"/>
      <c r="G325" s="3"/>
    </row>
    <row r="326" spans="2:7" ht="14.25" x14ac:dyDescent="0.2">
      <c r="B326" s="3"/>
      <c r="C326" s="3"/>
      <c r="D326" s="3"/>
      <c r="E326" s="3"/>
      <c r="F326" s="3"/>
      <c r="G326" s="3"/>
    </row>
    <row r="327" spans="2:7" ht="14.25" x14ac:dyDescent="0.2">
      <c r="B327" s="3"/>
      <c r="C327" s="3"/>
      <c r="D327" s="3"/>
      <c r="E327" s="3"/>
      <c r="F327" s="3"/>
      <c r="G327" s="3"/>
    </row>
    <row r="328" spans="2:7" ht="14.25" x14ac:dyDescent="0.2">
      <c r="B328" s="3"/>
      <c r="C328" s="3"/>
      <c r="D328" s="3"/>
      <c r="E328" s="3"/>
      <c r="F328" s="3"/>
      <c r="G328" s="3"/>
    </row>
    <row r="329" spans="2:7" ht="14.25" x14ac:dyDescent="0.2">
      <c r="B329" s="3"/>
      <c r="C329" s="3"/>
      <c r="D329" s="3"/>
      <c r="E329" s="3"/>
      <c r="F329" s="3"/>
      <c r="G329" s="3"/>
    </row>
    <row r="330" spans="2:7" ht="14.25" x14ac:dyDescent="0.2">
      <c r="B330" s="3"/>
      <c r="C330" s="3"/>
      <c r="D330" s="3"/>
      <c r="E330" s="3"/>
      <c r="F330" s="3"/>
      <c r="G330" s="3"/>
    </row>
    <row r="331" spans="2:7" ht="14.25" x14ac:dyDescent="0.2">
      <c r="B331" s="3"/>
      <c r="C331" s="3"/>
      <c r="D331" s="3"/>
      <c r="E331" s="3"/>
      <c r="F331" s="3"/>
      <c r="G331" s="3"/>
    </row>
    <row r="332" spans="2:7" ht="14.25" x14ac:dyDescent="0.2">
      <c r="B332" s="3"/>
      <c r="C332" s="3"/>
      <c r="D332" s="3"/>
      <c r="E332" s="3"/>
      <c r="F332" s="3"/>
      <c r="G332" s="3"/>
    </row>
    <row r="333" spans="2:7" ht="14.25" x14ac:dyDescent="0.2">
      <c r="B333" s="3"/>
      <c r="C333" s="3"/>
      <c r="D333" s="3"/>
      <c r="E333" s="3"/>
      <c r="F333" s="3"/>
      <c r="G333" s="3"/>
    </row>
    <row r="334" spans="2:7" ht="14.25" x14ac:dyDescent="0.2">
      <c r="B334" s="3"/>
      <c r="C334" s="3"/>
      <c r="D334" s="3"/>
      <c r="E334" s="3"/>
      <c r="F334" s="3"/>
      <c r="G334" s="3"/>
    </row>
    <row r="335" spans="2:7" ht="14.25" x14ac:dyDescent="0.2">
      <c r="B335" s="3"/>
      <c r="C335" s="3"/>
      <c r="D335" s="3"/>
      <c r="E335" s="3"/>
      <c r="F335" s="3"/>
      <c r="G335" s="3"/>
    </row>
    <row r="336" spans="2:7" ht="14.25" x14ac:dyDescent="0.2">
      <c r="B336" s="3"/>
      <c r="C336" s="3"/>
      <c r="D336" s="3"/>
      <c r="E336" s="3"/>
      <c r="F336" s="3"/>
      <c r="G336" s="3"/>
    </row>
    <row r="337" spans="2:7" ht="14.25" x14ac:dyDescent="0.2">
      <c r="B337" s="3"/>
      <c r="C337" s="3"/>
      <c r="D337" s="3"/>
      <c r="E337" s="3"/>
      <c r="F337" s="3"/>
      <c r="G337" s="3"/>
    </row>
    <row r="338" spans="2:7" ht="14.25" x14ac:dyDescent="0.2">
      <c r="B338" s="3"/>
      <c r="C338" s="3"/>
      <c r="D338" s="3"/>
      <c r="E338" s="3"/>
      <c r="F338" s="3"/>
      <c r="G338" s="3"/>
    </row>
    <row r="339" spans="2:7" ht="14.25" x14ac:dyDescent="0.2">
      <c r="B339" s="3"/>
      <c r="C339" s="3"/>
      <c r="D339" s="3"/>
      <c r="E339" s="3"/>
      <c r="F339" s="3"/>
      <c r="G339" s="3"/>
    </row>
    <row r="340" spans="2:7" ht="14.25" x14ac:dyDescent="0.2">
      <c r="B340" s="3"/>
      <c r="C340" s="3"/>
      <c r="D340" s="3"/>
      <c r="E340" s="3"/>
      <c r="F340" s="3"/>
      <c r="G340" s="3"/>
    </row>
    <row r="341" spans="2:7" ht="14.25" x14ac:dyDescent="0.2">
      <c r="B341" s="3"/>
      <c r="C341" s="3"/>
      <c r="D341" s="3"/>
      <c r="E341" s="3"/>
      <c r="F341" s="3"/>
      <c r="G341" s="3"/>
    </row>
    <row r="342" spans="2:7" ht="14.25" x14ac:dyDescent="0.2">
      <c r="B342" s="3"/>
      <c r="C342" s="3"/>
      <c r="D342" s="3"/>
      <c r="E342" s="3"/>
      <c r="F342" s="3"/>
      <c r="G342" s="3"/>
    </row>
    <row r="343" spans="2:7" ht="14.25" x14ac:dyDescent="0.2">
      <c r="B343" s="3"/>
      <c r="C343" s="3"/>
      <c r="D343" s="3"/>
      <c r="E343" s="3"/>
      <c r="F343" s="3"/>
      <c r="G343" s="3"/>
    </row>
    <row r="344" spans="2:7" ht="14.25" x14ac:dyDescent="0.2">
      <c r="B344" s="3"/>
      <c r="C344" s="3"/>
      <c r="D344" s="3"/>
      <c r="E344" s="3"/>
      <c r="F344" s="3"/>
      <c r="G344" s="3"/>
    </row>
    <row r="345" spans="2:7" ht="14.25" x14ac:dyDescent="0.2">
      <c r="B345" s="3"/>
      <c r="C345" s="3"/>
      <c r="D345" s="3"/>
      <c r="E345" s="3"/>
      <c r="F345" s="3"/>
      <c r="G345" s="3"/>
    </row>
    <row r="346" spans="2:7" ht="14.25" x14ac:dyDescent="0.2">
      <c r="B346" s="3"/>
      <c r="C346" s="3"/>
      <c r="D346" s="3"/>
      <c r="E346" s="3"/>
      <c r="F346" s="3"/>
      <c r="G346" s="3"/>
    </row>
    <row r="347" spans="2:7" ht="14.25" x14ac:dyDescent="0.2">
      <c r="B347" s="3"/>
      <c r="C347" s="3"/>
      <c r="D347" s="3"/>
      <c r="E347" s="3"/>
      <c r="F347" s="3"/>
      <c r="G347" s="3"/>
    </row>
    <row r="348" spans="2:7" ht="14.25" x14ac:dyDescent="0.2">
      <c r="B348" s="3"/>
      <c r="C348" s="3"/>
      <c r="D348" s="3"/>
      <c r="E348" s="3"/>
      <c r="F348" s="3"/>
      <c r="G348" s="3"/>
    </row>
    <row r="349" spans="2:7" ht="14.25" x14ac:dyDescent="0.2">
      <c r="B349" s="3"/>
      <c r="C349" s="3"/>
      <c r="D349" s="3"/>
      <c r="E349" s="3"/>
      <c r="F349" s="3"/>
      <c r="G349" s="3"/>
    </row>
    <row r="350" spans="2:7" ht="14.25" x14ac:dyDescent="0.2">
      <c r="B350" s="3"/>
      <c r="C350" s="3"/>
      <c r="D350" s="3"/>
      <c r="E350" s="3"/>
      <c r="F350" s="3"/>
      <c r="G350" s="3"/>
    </row>
    <row r="351" spans="2:7" ht="14.25" x14ac:dyDescent="0.2">
      <c r="B351" s="3"/>
      <c r="C351" s="3"/>
      <c r="D351" s="3"/>
      <c r="E351" s="3"/>
      <c r="F351" s="3"/>
      <c r="G351" s="3"/>
    </row>
    <row r="352" spans="2:7" ht="14.25" x14ac:dyDescent="0.2">
      <c r="B352" s="3"/>
      <c r="C352" s="3"/>
      <c r="D352" s="3"/>
      <c r="E352" s="3"/>
      <c r="F352" s="3"/>
      <c r="G352" s="3"/>
    </row>
    <row r="353" spans="2:7" ht="14.25" x14ac:dyDescent="0.2">
      <c r="B353" s="3"/>
      <c r="C353" s="3"/>
      <c r="D353" s="3"/>
      <c r="E353" s="3"/>
      <c r="F353" s="3"/>
      <c r="G353" s="3"/>
    </row>
    <row r="354" spans="2:7" ht="14.25" x14ac:dyDescent="0.2">
      <c r="B354" s="3"/>
      <c r="C354" s="3"/>
      <c r="D354" s="3"/>
      <c r="E354" s="3"/>
      <c r="F354" s="3"/>
      <c r="G354" s="3"/>
    </row>
    <row r="355" spans="2:7" ht="14.25" x14ac:dyDescent="0.2">
      <c r="B355" s="3"/>
      <c r="C355" s="3"/>
      <c r="D355" s="3"/>
      <c r="E355" s="3"/>
      <c r="F355" s="3"/>
      <c r="G355" s="3"/>
    </row>
    <row r="356" spans="2:7" ht="14.25" x14ac:dyDescent="0.2">
      <c r="B356" s="3"/>
      <c r="C356" s="3"/>
      <c r="D356" s="3"/>
      <c r="E356" s="3"/>
      <c r="F356" s="3"/>
      <c r="G356" s="3"/>
    </row>
    <row r="357" spans="2:7" ht="14.25" x14ac:dyDescent="0.2">
      <c r="B357" s="3"/>
      <c r="C357" s="3"/>
      <c r="D357" s="3"/>
      <c r="E357" s="3"/>
      <c r="F357" s="3"/>
      <c r="G357" s="3"/>
    </row>
    <row r="358" spans="2:7" ht="14.25" x14ac:dyDescent="0.2">
      <c r="B358" s="3"/>
      <c r="C358" s="3"/>
      <c r="D358" s="3"/>
      <c r="E358" s="3"/>
      <c r="F358" s="3"/>
      <c r="G358" s="3"/>
    </row>
    <row r="359" spans="2:7" ht="14.25" x14ac:dyDescent="0.2">
      <c r="B359" s="3"/>
      <c r="C359" s="3"/>
      <c r="D359" s="3"/>
      <c r="E359" s="3"/>
      <c r="F359" s="3"/>
      <c r="G359" s="3"/>
    </row>
    <row r="360" spans="2:7" ht="14.25" x14ac:dyDescent="0.2">
      <c r="B360" s="3"/>
      <c r="C360" s="3"/>
      <c r="D360" s="3"/>
      <c r="E360" s="3"/>
      <c r="F360" s="3"/>
      <c r="G360" s="3"/>
    </row>
    <row r="361" spans="2:7" ht="14.25" x14ac:dyDescent="0.2">
      <c r="B361" s="3"/>
      <c r="C361" s="3"/>
      <c r="D361" s="3"/>
      <c r="E361" s="3"/>
      <c r="F361" s="3"/>
      <c r="G361" s="3"/>
    </row>
    <row r="362" spans="2:7" ht="14.25" x14ac:dyDescent="0.2">
      <c r="B362" s="3"/>
      <c r="C362" s="3"/>
      <c r="D362" s="3"/>
      <c r="E362" s="3"/>
      <c r="F362" s="3"/>
      <c r="G362" s="3"/>
    </row>
    <row r="363" spans="2:7" ht="14.25" x14ac:dyDescent="0.2">
      <c r="B363" s="3"/>
      <c r="C363" s="3"/>
      <c r="D363" s="3"/>
      <c r="E363" s="3"/>
      <c r="F363" s="3"/>
      <c r="G363" s="3"/>
    </row>
    <row r="364" spans="2:7" ht="14.25" x14ac:dyDescent="0.2">
      <c r="B364" s="3"/>
      <c r="C364" s="3"/>
      <c r="D364" s="3"/>
      <c r="E364" s="3"/>
      <c r="F364" s="3"/>
      <c r="G364" s="3"/>
    </row>
    <row r="365" spans="2:7" ht="14.25" x14ac:dyDescent="0.2">
      <c r="B365" s="3"/>
      <c r="C365" s="3"/>
      <c r="D365" s="3"/>
      <c r="E365" s="3"/>
      <c r="F365" s="3"/>
      <c r="G365" s="3"/>
    </row>
    <row r="366" spans="2:7" ht="14.25" x14ac:dyDescent="0.2">
      <c r="B366" s="3"/>
      <c r="C366" s="3"/>
      <c r="D366" s="3"/>
      <c r="E366" s="3"/>
      <c r="F366" s="3"/>
      <c r="G366" s="3"/>
    </row>
    <row r="367" spans="2:7" ht="14.25" x14ac:dyDescent="0.2">
      <c r="B367" s="3"/>
      <c r="C367" s="3"/>
      <c r="D367" s="3"/>
      <c r="E367" s="3"/>
      <c r="F367" s="3"/>
      <c r="G367" s="3"/>
    </row>
    <row r="368" spans="2:7" ht="14.25" x14ac:dyDescent="0.2">
      <c r="B368" s="3"/>
      <c r="C368" s="3"/>
      <c r="D368" s="3"/>
      <c r="E368" s="3"/>
      <c r="F368" s="3"/>
      <c r="G368" s="3"/>
    </row>
    <row r="369" spans="2:7" ht="14.25" x14ac:dyDescent="0.2">
      <c r="B369" s="3"/>
      <c r="C369" s="3"/>
      <c r="D369" s="3"/>
      <c r="E369" s="3"/>
      <c r="F369" s="3"/>
      <c r="G369" s="3"/>
    </row>
    <row r="370" spans="2:7" ht="14.25" x14ac:dyDescent="0.2">
      <c r="B370" s="3"/>
      <c r="C370" s="3"/>
      <c r="D370" s="3"/>
      <c r="E370" s="3"/>
      <c r="F370" s="3"/>
      <c r="G370" s="3"/>
    </row>
    <row r="371" spans="2:7" ht="14.25" x14ac:dyDescent="0.2">
      <c r="B371" s="3"/>
      <c r="C371" s="3"/>
      <c r="D371" s="3"/>
      <c r="E371" s="3"/>
      <c r="F371" s="3"/>
      <c r="G371" s="3"/>
    </row>
    <row r="372" spans="2:7" ht="14.25" x14ac:dyDescent="0.2">
      <c r="B372" s="3"/>
      <c r="C372" s="3"/>
      <c r="D372" s="3"/>
      <c r="E372" s="3"/>
      <c r="F372" s="3"/>
      <c r="G372" s="3"/>
    </row>
    <row r="373" spans="2:7" ht="14.25" x14ac:dyDescent="0.2">
      <c r="B373" s="3"/>
      <c r="C373" s="3"/>
      <c r="D373" s="3"/>
      <c r="E373" s="3"/>
      <c r="F373" s="3"/>
      <c r="G373" s="3"/>
    </row>
    <row r="374" spans="2:7" ht="14.25" x14ac:dyDescent="0.2">
      <c r="B374" s="3"/>
      <c r="C374" s="3"/>
      <c r="D374" s="3"/>
      <c r="E374" s="3"/>
      <c r="F374" s="3"/>
      <c r="G374" s="3"/>
    </row>
    <row r="375" spans="2:7" ht="14.25" x14ac:dyDescent="0.2">
      <c r="B375" s="3"/>
      <c r="C375" s="3"/>
      <c r="D375" s="3"/>
      <c r="E375" s="3"/>
      <c r="F375" s="3"/>
      <c r="G375" s="3"/>
    </row>
    <row r="376" spans="2:7" ht="14.25" x14ac:dyDescent="0.2">
      <c r="B376" s="3"/>
      <c r="C376" s="3"/>
      <c r="D376" s="3"/>
      <c r="E376" s="3"/>
      <c r="F376" s="3"/>
      <c r="G376" s="3"/>
    </row>
    <row r="377" spans="2:7" ht="14.25" x14ac:dyDescent="0.2">
      <c r="B377" s="3"/>
      <c r="C377" s="3"/>
      <c r="D377" s="3"/>
      <c r="E377" s="3"/>
      <c r="F377" s="3"/>
      <c r="G377" s="3"/>
    </row>
    <row r="378" spans="2:7" ht="14.25" x14ac:dyDescent="0.2">
      <c r="B378" s="3"/>
      <c r="C378" s="3"/>
      <c r="D378" s="3"/>
      <c r="E378" s="3"/>
      <c r="F378" s="3"/>
      <c r="G378" s="3"/>
    </row>
    <row r="379" spans="2:7" ht="14.25" x14ac:dyDescent="0.2">
      <c r="B379" s="3"/>
      <c r="C379" s="3"/>
      <c r="D379" s="3"/>
      <c r="E379" s="3"/>
      <c r="F379" s="3"/>
      <c r="G379" s="3"/>
    </row>
    <row r="380" spans="2:7" ht="14.25" x14ac:dyDescent="0.2">
      <c r="B380" s="3"/>
      <c r="C380" s="3"/>
      <c r="D380" s="3"/>
      <c r="E380" s="3"/>
      <c r="F380" s="3"/>
      <c r="G380" s="3"/>
    </row>
    <row r="381" spans="2:7" ht="14.25" x14ac:dyDescent="0.2">
      <c r="B381" s="3"/>
      <c r="C381" s="3"/>
      <c r="D381" s="3"/>
      <c r="E381" s="3"/>
      <c r="F381" s="3"/>
      <c r="G381" s="3"/>
    </row>
    <row r="382" spans="2:7" ht="14.25" x14ac:dyDescent="0.2">
      <c r="B382" s="3"/>
      <c r="C382" s="3"/>
      <c r="D382" s="3"/>
      <c r="E382" s="3"/>
      <c r="F382" s="3"/>
      <c r="G382" s="3"/>
    </row>
    <row r="383" spans="2:7" ht="14.25" x14ac:dyDescent="0.2">
      <c r="B383" s="3"/>
      <c r="C383" s="3"/>
      <c r="D383" s="3"/>
      <c r="E383" s="3"/>
      <c r="F383" s="3"/>
      <c r="G383" s="3"/>
    </row>
    <row r="384" spans="2:7" ht="14.25" x14ac:dyDescent="0.2">
      <c r="B384" s="3"/>
      <c r="C384" s="3"/>
      <c r="D384" s="3"/>
      <c r="E384" s="3"/>
      <c r="F384" s="3"/>
      <c r="G384" s="3"/>
    </row>
    <row r="385" spans="2:7" ht="14.25" x14ac:dyDescent="0.2">
      <c r="B385" s="3"/>
      <c r="C385" s="3"/>
      <c r="D385" s="3"/>
      <c r="E385" s="3"/>
      <c r="F385" s="3"/>
      <c r="G385" s="3"/>
    </row>
    <row r="386" spans="2:7" ht="14.25" x14ac:dyDescent="0.2">
      <c r="B386" s="3"/>
      <c r="C386" s="3"/>
      <c r="D386" s="3"/>
      <c r="E386" s="3"/>
      <c r="F386" s="3"/>
      <c r="G386" s="3"/>
    </row>
    <row r="387" spans="2:7" ht="14.25" x14ac:dyDescent="0.2">
      <c r="B387" s="3"/>
      <c r="C387" s="3"/>
      <c r="D387" s="3"/>
      <c r="E387" s="3"/>
      <c r="F387" s="3"/>
      <c r="G387" s="3"/>
    </row>
    <row r="388" spans="2:7" ht="14.25" x14ac:dyDescent="0.2">
      <c r="B388" s="3"/>
      <c r="C388" s="3"/>
      <c r="D388" s="3"/>
      <c r="E388" s="3"/>
      <c r="F388" s="3"/>
      <c r="G388" s="3"/>
    </row>
    <row r="389" spans="2:7" ht="14.25" x14ac:dyDescent="0.2">
      <c r="B389" s="3"/>
      <c r="C389" s="3"/>
      <c r="D389" s="3"/>
      <c r="E389" s="3"/>
      <c r="F389" s="3"/>
      <c r="G389" s="3"/>
    </row>
    <row r="390" spans="2:7" ht="14.25" x14ac:dyDescent="0.2">
      <c r="B390" s="3"/>
      <c r="C390" s="3"/>
      <c r="D390" s="3"/>
      <c r="E390" s="3"/>
      <c r="F390" s="3"/>
      <c r="G390" s="3"/>
    </row>
    <row r="391" spans="2:7" ht="14.25" x14ac:dyDescent="0.2">
      <c r="B391" s="3"/>
      <c r="C391" s="3"/>
      <c r="D391" s="3"/>
      <c r="E391" s="3"/>
      <c r="F391" s="3"/>
      <c r="G391" s="3"/>
    </row>
    <row r="392" spans="2:7" ht="14.25" x14ac:dyDescent="0.2">
      <c r="B392" s="3"/>
      <c r="C392" s="3"/>
      <c r="D392" s="3"/>
      <c r="E392" s="3"/>
      <c r="F392" s="3"/>
      <c r="G392" s="3"/>
    </row>
    <row r="393" spans="2:7" ht="14.25" x14ac:dyDescent="0.2">
      <c r="B393" s="3"/>
      <c r="C393" s="3"/>
      <c r="D393" s="3"/>
      <c r="E393" s="3"/>
      <c r="F393" s="3"/>
      <c r="G393" s="3"/>
    </row>
    <row r="394" spans="2:7" ht="14.25" x14ac:dyDescent="0.2">
      <c r="B394" s="3"/>
      <c r="C394" s="3"/>
      <c r="D394" s="3"/>
      <c r="E394" s="3"/>
      <c r="F394" s="3"/>
      <c r="G394" s="3"/>
    </row>
    <row r="395" spans="2:7" ht="14.25" x14ac:dyDescent="0.2">
      <c r="B395" s="3"/>
      <c r="C395" s="3"/>
      <c r="D395" s="3"/>
      <c r="E395" s="3"/>
      <c r="F395" s="3"/>
      <c r="G395" s="3"/>
    </row>
    <row r="396" spans="2:7" ht="14.25" x14ac:dyDescent="0.2">
      <c r="B396" s="3"/>
      <c r="C396" s="3"/>
      <c r="D396" s="3"/>
      <c r="E396" s="3"/>
      <c r="F396" s="3"/>
      <c r="G396" s="3"/>
    </row>
    <row r="397" spans="2:7" ht="14.25" x14ac:dyDescent="0.2">
      <c r="B397" s="3"/>
      <c r="C397" s="3"/>
      <c r="D397" s="3"/>
      <c r="E397" s="3"/>
      <c r="F397" s="3"/>
      <c r="G397" s="3"/>
    </row>
    <row r="398" spans="2:7" ht="14.25" x14ac:dyDescent="0.2">
      <c r="B398" s="3"/>
      <c r="C398" s="3"/>
      <c r="D398" s="3"/>
      <c r="E398" s="3"/>
      <c r="F398" s="3"/>
      <c r="G398" s="3"/>
    </row>
    <row r="399" spans="2:7" ht="14.25" x14ac:dyDescent="0.2">
      <c r="B399" s="3"/>
      <c r="C399" s="3"/>
      <c r="D399" s="3"/>
      <c r="E399" s="3"/>
      <c r="F399" s="3"/>
      <c r="G399" s="3"/>
    </row>
    <row r="400" spans="2:7" ht="14.25" x14ac:dyDescent="0.2">
      <c r="B400" s="3"/>
      <c r="C400" s="3"/>
      <c r="D400" s="3"/>
      <c r="E400" s="3"/>
      <c r="F400" s="3"/>
      <c r="G400" s="3"/>
    </row>
    <row r="401" spans="2:7" ht="14.25" x14ac:dyDescent="0.2">
      <c r="B401" s="3"/>
      <c r="C401" s="3"/>
      <c r="D401" s="3"/>
      <c r="E401" s="3"/>
      <c r="F401" s="3"/>
      <c r="G401" s="3"/>
    </row>
    <row r="402" spans="2:7" ht="14.25" x14ac:dyDescent="0.2">
      <c r="B402" s="3"/>
      <c r="C402" s="3"/>
      <c r="D402" s="3"/>
      <c r="E402" s="3"/>
      <c r="F402" s="3"/>
      <c r="G402" s="3"/>
    </row>
    <row r="403" spans="2:7" ht="14.25" x14ac:dyDescent="0.2">
      <c r="B403" s="3"/>
      <c r="C403" s="3"/>
      <c r="D403" s="3"/>
      <c r="E403" s="3"/>
      <c r="F403" s="3"/>
      <c r="G403" s="3"/>
    </row>
    <row r="404" spans="2:7" ht="14.25" x14ac:dyDescent="0.2">
      <c r="B404" s="3"/>
      <c r="C404" s="3"/>
      <c r="D404" s="3"/>
      <c r="E404" s="3"/>
      <c r="F404" s="3"/>
      <c r="G404" s="3"/>
    </row>
    <row r="405" spans="2:7" ht="14.25" x14ac:dyDescent="0.2">
      <c r="B405" s="3"/>
      <c r="C405" s="3"/>
      <c r="D405" s="3"/>
      <c r="E405" s="3"/>
      <c r="F405" s="3"/>
      <c r="G405" s="3"/>
    </row>
    <row r="406" spans="2:7" ht="14.25" x14ac:dyDescent="0.2">
      <c r="B406" s="3"/>
      <c r="C406" s="3"/>
      <c r="D406" s="3"/>
      <c r="E406" s="3"/>
      <c r="F406" s="3"/>
      <c r="G406" s="3"/>
    </row>
    <row r="407" spans="2:7" ht="14.25" x14ac:dyDescent="0.2">
      <c r="B407" s="3"/>
      <c r="C407" s="3"/>
      <c r="D407" s="3"/>
      <c r="E407" s="3"/>
      <c r="F407" s="3"/>
      <c r="G407" s="3"/>
    </row>
    <row r="408" spans="2:7" ht="14.25" x14ac:dyDescent="0.2">
      <c r="B408" s="3"/>
      <c r="C408" s="3"/>
      <c r="D408" s="3"/>
      <c r="E408" s="3"/>
      <c r="F408" s="3"/>
      <c r="G408" s="3"/>
    </row>
    <row r="409" spans="2:7" ht="14.25" x14ac:dyDescent="0.2">
      <c r="B409" s="3"/>
      <c r="C409" s="3"/>
      <c r="D409" s="3"/>
      <c r="E409" s="3"/>
      <c r="F409" s="3"/>
      <c r="G409" s="3"/>
    </row>
    <row r="410" spans="2:7" ht="14.25" x14ac:dyDescent="0.2">
      <c r="B410" s="3"/>
      <c r="C410" s="3"/>
      <c r="D410" s="3"/>
      <c r="E410" s="3"/>
      <c r="F410" s="3"/>
      <c r="G410" s="3"/>
    </row>
    <row r="411" spans="2:7" ht="14.25" x14ac:dyDescent="0.2">
      <c r="B411" s="3"/>
      <c r="C411" s="3"/>
      <c r="D411" s="3"/>
      <c r="E411" s="3"/>
      <c r="F411" s="3"/>
      <c r="G411" s="3"/>
    </row>
    <row r="412" spans="2:7" ht="14.25" x14ac:dyDescent="0.2">
      <c r="B412" s="3"/>
      <c r="C412" s="3"/>
      <c r="D412" s="3"/>
      <c r="E412" s="3"/>
      <c r="F412" s="3"/>
      <c r="G412" s="3"/>
    </row>
    <row r="413" spans="2:7" ht="14.25" x14ac:dyDescent="0.2">
      <c r="B413" s="3"/>
      <c r="C413" s="3"/>
      <c r="D413" s="3"/>
      <c r="E413" s="3"/>
      <c r="F413" s="3"/>
      <c r="G413" s="3"/>
    </row>
    <row r="414" spans="2:7" ht="14.25" x14ac:dyDescent="0.2">
      <c r="B414" s="3"/>
      <c r="C414" s="3"/>
      <c r="D414" s="3"/>
      <c r="E414" s="3"/>
      <c r="F414" s="3"/>
      <c r="G414" s="3"/>
    </row>
    <row r="415" spans="2:7" ht="14.25" x14ac:dyDescent="0.2">
      <c r="B415" s="3"/>
      <c r="C415" s="3"/>
      <c r="D415" s="3"/>
      <c r="E415" s="3"/>
      <c r="F415" s="3"/>
      <c r="G415" s="3"/>
    </row>
    <row r="416" spans="2:7" ht="14.25" x14ac:dyDescent="0.2">
      <c r="B416" s="3"/>
      <c r="C416" s="3"/>
      <c r="D416" s="3"/>
      <c r="E416" s="3"/>
      <c r="F416" s="3"/>
      <c r="G416" s="3"/>
    </row>
    <row r="417" spans="2:7" ht="14.25" x14ac:dyDescent="0.2">
      <c r="B417" s="3"/>
      <c r="C417" s="3"/>
      <c r="D417" s="3"/>
      <c r="E417" s="3"/>
      <c r="F417" s="3"/>
      <c r="G417" s="3"/>
    </row>
    <row r="418" spans="2:7" ht="14.25" x14ac:dyDescent="0.2">
      <c r="B418" s="3"/>
      <c r="C418" s="3"/>
      <c r="D418" s="3"/>
      <c r="E418" s="3"/>
      <c r="F418" s="3"/>
      <c r="G418" s="3"/>
    </row>
    <row r="419" spans="2:7" ht="14.25" x14ac:dyDescent="0.2">
      <c r="B419" s="3"/>
      <c r="C419" s="3"/>
      <c r="D419" s="3"/>
      <c r="E419" s="3"/>
      <c r="F419" s="3"/>
      <c r="G419" s="3"/>
    </row>
    <row r="420" spans="2:7" ht="14.25" x14ac:dyDescent="0.2">
      <c r="B420" s="3"/>
      <c r="C420" s="3"/>
      <c r="D420" s="3"/>
      <c r="E420" s="3"/>
      <c r="F420" s="3"/>
      <c r="G420" s="3"/>
    </row>
    <row r="421" spans="2:7" ht="14.25" x14ac:dyDescent="0.2">
      <c r="B421" s="3"/>
      <c r="C421" s="3"/>
      <c r="D421" s="3"/>
      <c r="E421" s="3"/>
      <c r="F421" s="3"/>
      <c r="G421" s="3"/>
    </row>
    <row r="422" spans="2:7" ht="14.25" x14ac:dyDescent="0.2">
      <c r="B422" s="3"/>
      <c r="C422" s="3"/>
      <c r="D422" s="3"/>
      <c r="E422" s="3"/>
      <c r="F422" s="3"/>
      <c r="G422" s="3"/>
    </row>
    <row r="423" spans="2:7" ht="14.25" x14ac:dyDescent="0.2">
      <c r="B423" s="3"/>
      <c r="C423" s="3"/>
      <c r="D423" s="3"/>
      <c r="E423" s="3"/>
      <c r="F423" s="3"/>
      <c r="G423" s="3"/>
    </row>
    <row r="424" spans="2:7" ht="14.25" x14ac:dyDescent="0.2">
      <c r="B424" s="3"/>
      <c r="C424" s="3"/>
      <c r="D424" s="3"/>
      <c r="E424" s="3"/>
      <c r="F424" s="3"/>
      <c r="G424" s="3"/>
    </row>
    <row r="425" spans="2:7" ht="14.25" x14ac:dyDescent="0.2">
      <c r="B425" s="3"/>
      <c r="C425" s="3"/>
      <c r="D425" s="3"/>
      <c r="E425" s="3"/>
      <c r="F425" s="3"/>
      <c r="G425" s="3"/>
    </row>
    <row r="426" spans="2:7" ht="14.25" x14ac:dyDescent="0.2">
      <c r="B426" s="3"/>
      <c r="C426" s="3"/>
      <c r="D426" s="3"/>
      <c r="E426" s="3"/>
      <c r="F426" s="3"/>
      <c r="G426" s="3"/>
    </row>
    <row r="427" spans="2:7" ht="14.25" x14ac:dyDescent="0.2">
      <c r="B427" s="3"/>
      <c r="C427" s="3"/>
      <c r="D427" s="3"/>
      <c r="E427" s="3"/>
      <c r="F427" s="3"/>
      <c r="G427" s="3"/>
    </row>
    <row r="428" spans="2:7" ht="14.25" x14ac:dyDescent="0.2">
      <c r="B428" s="3"/>
      <c r="C428" s="3"/>
      <c r="D428" s="3"/>
      <c r="E428" s="3"/>
      <c r="F428" s="3"/>
      <c r="G428" s="3"/>
    </row>
    <row r="429" spans="2:7" ht="14.25" x14ac:dyDescent="0.2">
      <c r="B429" s="3"/>
      <c r="C429" s="3"/>
      <c r="D429" s="3"/>
      <c r="E429" s="3"/>
      <c r="F429" s="3"/>
      <c r="G429" s="3"/>
    </row>
    <row r="430" spans="2:7" ht="14.25" x14ac:dyDescent="0.2">
      <c r="B430" s="3"/>
      <c r="C430" s="3"/>
      <c r="D430" s="3"/>
      <c r="E430" s="3"/>
      <c r="F430" s="3"/>
      <c r="G430" s="3"/>
    </row>
    <row r="431" spans="2:7" ht="14.25" x14ac:dyDescent="0.2">
      <c r="B431" s="3"/>
      <c r="C431" s="3"/>
      <c r="D431" s="3"/>
      <c r="E431" s="3"/>
      <c r="F431" s="3"/>
      <c r="G431" s="3"/>
    </row>
    <row r="432" spans="2:7" ht="14.25" x14ac:dyDescent="0.2">
      <c r="B432" s="3"/>
      <c r="C432" s="3"/>
      <c r="D432" s="3"/>
      <c r="E432" s="3"/>
      <c r="F432" s="3"/>
      <c r="G432" s="3"/>
    </row>
    <row r="433" spans="2:7" ht="14.25" x14ac:dyDescent="0.2">
      <c r="B433" s="3"/>
      <c r="C433" s="3"/>
      <c r="D433" s="3"/>
      <c r="E433" s="3"/>
      <c r="F433" s="3"/>
      <c r="G433" s="3"/>
    </row>
    <row r="434" spans="2:7" ht="14.25" x14ac:dyDescent="0.2">
      <c r="B434" s="3"/>
      <c r="C434" s="3"/>
      <c r="D434" s="3"/>
      <c r="E434" s="3"/>
      <c r="F434" s="3"/>
      <c r="G434" s="3"/>
    </row>
    <row r="435" spans="2:7" ht="14.25" x14ac:dyDescent="0.2">
      <c r="B435" s="3"/>
      <c r="C435" s="3"/>
      <c r="D435" s="3"/>
      <c r="E435" s="3"/>
      <c r="F435" s="3"/>
      <c r="G435" s="3"/>
    </row>
    <row r="436" spans="2:7" ht="14.25" x14ac:dyDescent="0.2">
      <c r="B436" s="3"/>
      <c r="C436" s="3"/>
      <c r="D436" s="3"/>
      <c r="E436" s="3"/>
      <c r="F436" s="3"/>
      <c r="G436" s="3"/>
    </row>
    <row r="437" spans="2:7" ht="14.25" x14ac:dyDescent="0.2">
      <c r="B437" s="3"/>
      <c r="C437" s="3"/>
      <c r="D437" s="3"/>
      <c r="E437" s="3"/>
      <c r="F437" s="3"/>
      <c r="G437" s="3"/>
    </row>
    <row r="438" spans="2:7" ht="14.25" x14ac:dyDescent="0.2">
      <c r="B438" s="3"/>
      <c r="C438" s="3"/>
      <c r="D438" s="3"/>
      <c r="E438" s="3"/>
      <c r="F438" s="3"/>
      <c r="G438" s="3"/>
    </row>
    <row r="439" spans="2:7" ht="14.25" x14ac:dyDescent="0.2">
      <c r="B439" s="3"/>
      <c r="C439" s="3"/>
      <c r="D439" s="3"/>
      <c r="E439" s="3"/>
      <c r="F439" s="3"/>
      <c r="G439" s="3"/>
    </row>
    <row r="440" spans="2:7" ht="14.25" x14ac:dyDescent="0.2">
      <c r="B440" s="3"/>
      <c r="C440" s="3"/>
      <c r="D440" s="3"/>
      <c r="E440" s="3"/>
      <c r="F440" s="3"/>
      <c r="G440" s="3"/>
    </row>
    <row r="441" spans="2:7" ht="14.25" x14ac:dyDescent="0.2">
      <c r="B441" s="3"/>
      <c r="C441" s="3"/>
      <c r="D441" s="3"/>
      <c r="E441" s="3"/>
      <c r="F441" s="3"/>
      <c r="G441" s="3"/>
    </row>
    <row r="442" spans="2:7" ht="14.25" x14ac:dyDescent="0.2">
      <c r="B442" s="3"/>
      <c r="C442" s="3"/>
      <c r="D442" s="3"/>
      <c r="E442" s="3"/>
      <c r="F442" s="3"/>
      <c r="G442" s="3"/>
    </row>
    <row r="443" spans="2:7" ht="14.25" x14ac:dyDescent="0.2">
      <c r="B443" s="3"/>
      <c r="C443" s="3"/>
      <c r="D443" s="3"/>
      <c r="E443" s="3"/>
      <c r="F443" s="3"/>
      <c r="G443" s="3"/>
    </row>
    <row r="444" spans="2:7" ht="14.25" x14ac:dyDescent="0.2">
      <c r="B444" s="3"/>
      <c r="C444" s="3"/>
      <c r="D444" s="3"/>
      <c r="E444" s="3"/>
      <c r="F444" s="3"/>
      <c r="G444" s="3"/>
    </row>
    <row r="445" spans="2:7" ht="14.25" x14ac:dyDescent="0.2">
      <c r="B445" s="3"/>
      <c r="C445" s="3"/>
      <c r="D445" s="3"/>
      <c r="E445" s="3"/>
      <c r="F445" s="3"/>
      <c r="G445" s="3"/>
    </row>
    <row r="446" spans="2:7" ht="14.25" x14ac:dyDescent="0.2">
      <c r="B446" s="3"/>
      <c r="C446" s="3"/>
      <c r="D446" s="3"/>
      <c r="E446" s="3"/>
      <c r="F446" s="3"/>
      <c r="G446" s="3"/>
    </row>
    <row r="447" spans="2:7" ht="14.25" x14ac:dyDescent="0.2">
      <c r="B447" s="3"/>
      <c r="C447" s="3"/>
      <c r="D447" s="3"/>
      <c r="E447" s="3"/>
      <c r="F447" s="3"/>
      <c r="G447" s="3"/>
    </row>
    <row r="448" spans="2:7" ht="14.25" x14ac:dyDescent="0.2">
      <c r="B448" s="3"/>
      <c r="C448" s="3"/>
      <c r="D448" s="3"/>
      <c r="E448" s="3"/>
      <c r="F448" s="3"/>
      <c r="G448" s="3"/>
    </row>
    <row r="449" spans="2:7" ht="14.25" x14ac:dyDescent="0.2">
      <c r="B449" s="3"/>
      <c r="C449" s="3"/>
      <c r="D449" s="3"/>
      <c r="E449" s="3"/>
      <c r="F449" s="3"/>
      <c r="G449" s="3"/>
    </row>
    <row r="450" spans="2:7" ht="14.25" x14ac:dyDescent="0.2">
      <c r="B450" s="3"/>
      <c r="C450" s="3"/>
      <c r="D450" s="3"/>
      <c r="E450" s="3"/>
      <c r="F450" s="3"/>
      <c r="G450" s="3"/>
    </row>
    <row r="451" spans="2:7" ht="14.25" x14ac:dyDescent="0.2">
      <c r="B451" s="3"/>
      <c r="C451" s="3"/>
      <c r="D451" s="3"/>
      <c r="E451" s="3"/>
      <c r="F451" s="3"/>
      <c r="G451" s="3"/>
    </row>
    <row r="452" spans="2:7" ht="14.25" x14ac:dyDescent="0.2">
      <c r="B452" s="3"/>
      <c r="C452" s="3"/>
      <c r="D452" s="3"/>
      <c r="E452" s="3"/>
      <c r="F452" s="3"/>
      <c r="G452" s="3"/>
    </row>
    <row r="453" spans="2:7" ht="14.25" x14ac:dyDescent="0.2">
      <c r="B453" s="3"/>
      <c r="C453" s="3"/>
      <c r="D453" s="3"/>
      <c r="E453" s="3"/>
      <c r="F453" s="3"/>
      <c r="G453" s="3"/>
    </row>
    <row r="454" spans="2:7" ht="14.25" x14ac:dyDescent="0.2">
      <c r="B454" s="3"/>
      <c r="C454" s="3"/>
      <c r="D454" s="3"/>
      <c r="E454" s="3"/>
      <c r="F454" s="3"/>
      <c r="G454" s="3"/>
    </row>
    <row r="455" spans="2:7" ht="14.25" x14ac:dyDescent="0.2">
      <c r="B455" s="3"/>
      <c r="C455" s="3"/>
      <c r="D455" s="3"/>
      <c r="E455" s="3"/>
      <c r="F455" s="3"/>
      <c r="G455" s="3"/>
    </row>
    <row r="456" spans="2:7" ht="14.25" x14ac:dyDescent="0.2">
      <c r="B456" s="3"/>
      <c r="C456" s="3"/>
      <c r="D456" s="3"/>
      <c r="E456" s="3"/>
      <c r="F456" s="3"/>
      <c r="G456" s="3"/>
    </row>
    <row r="457" spans="2:7" ht="14.25" x14ac:dyDescent="0.2">
      <c r="B457" s="3"/>
      <c r="C457" s="3"/>
      <c r="D457" s="3"/>
      <c r="E457" s="3"/>
      <c r="F457" s="3"/>
      <c r="G457" s="3"/>
    </row>
    <row r="458" spans="2:7" ht="14.25" x14ac:dyDescent="0.2">
      <c r="B458" s="3"/>
      <c r="C458" s="3"/>
      <c r="D458" s="3"/>
      <c r="E458" s="3"/>
      <c r="F458" s="3"/>
      <c r="G458" s="3"/>
    </row>
    <row r="459" spans="2:7" ht="14.25" x14ac:dyDescent="0.2">
      <c r="B459" s="3"/>
      <c r="C459" s="3"/>
      <c r="D459" s="3"/>
      <c r="E459" s="3"/>
      <c r="F459" s="3"/>
      <c r="G459" s="3"/>
    </row>
    <row r="460" spans="2:7" ht="14.25" x14ac:dyDescent="0.2">
      <c r="B460" s="3"/>
      <c r="C460" s="3"/>
      <c r="D460" s="3"/>
      <c r="E460" s="3"/>
      <c r="F460" s="3"/>
      <c r="G460" s="3"/>
    </row>
    <row r="461" spans="2:7" ht="14.25" x14ac:dyDescent="0.2">
      <c r="B461" s="3"/>
      <c r="C461" s="3"/>
      <c r="D461" s="3"/>
      <c r="E461" s="3"/>
      <c r="F461" s="3"/>
      <c r="G461" s="3"/>
    </row>
    <row r="462" spans="2:7" ht="14.25" x14ac:dyDescent="0.2">
      <c r="B462" s="3"/>
      <c r="C462" s="3"/>
      <c r="D462" s="3"/>
      <c r="E462" s="3"/>
      <c r="F462" s="3"/>
      <c r="G462" s="3"/>
    </row>
    <row r="463" spans="2:7" ht="14.25" x14ac:dyDescent="0.2">
      <c r="B463" s="3"/>
      <c r="C463" s="3"/>
      <c r="D463" s="3"/>
      <c r="E463" s="3"/>
      <c r="F463" s="3"/>
      <c r="G463" s="3"/>
    </row>
    <row r="464" spans="2:7" ht="14.25" x14ac:dyDescent="0.2">
      <c r="B464" s="3"/>
      <c r="C464" s="3"/>
      <c r="D464" s="3"/>
      <c r="E464" s="3"/>
      <c r="F464" s="3"/>
      <c r="G464" s="3"/>
    </row>
    <row r="465" spans="2:7" ht="14.25" x14ac:dyDescent="0.2">
      <c r="B465" s="3"/>
      <c r="C465" s="3"/>
      <c r="D465" s="3"/>
      <c r="E465" s="3"/>
      <c r="F465" s="3"/>
      <c r="G465" s="3"/>
    </row>
    <row r="466" spans="2:7" ht="14.25" x14ac:dyDescent="0.2">
      <c r="B466" s="3"/>
      <c r="C466" s="3"/>
      <c r="D466" s="3"/>
      <c r="E466" s="3"/>
      <c r="F466" s="3"/>
      <c r="G466" s="3"/>
    </row>
    <row r="467" spans="2:7" ht="14.25" x14ac:dyDescent="0.2">
      <c r="B467" s="3"/>
      <c r="C467" s="3"/>
      <c r="D467" s="3"/>
      <c r="E467" s="3"/>
      <c r="F467" s="3"/>
      <c r="G467" s="3"/>
    </row>
    <row r="468" spans="2:7" ht="14.25" x14ac:dyDescent="0.2">
      <c r="B468" s="3"/>
      <c r="C468" s="3"/>
      <c r="D468" s="3"/>
      <c r="E468" s="3"/>
      <c r="F468" s="3"/>
      <c r="G468" s="3"/>
    </row>
    <row r="469" spans="2:7" ht="14.25" x14ac:dyDescent="0.2">
      <c r="B469" s="3"/>
      <c r="C469" s="3"/>
      <c r="D469" s="3"/>
      <c r="E469" s="3"/>
      <c r="F469" s="3"/>
      <c r="G469" s="3"/>
    </row>
    <row r="470" spans="2:7" ht="14.25" x14ac:dyDescent="0.2">
      <c r="B470" s="3"/>
      <c r="C470" s="3"/>
      <c r="D470" s="3"/>
      <c r="E470" s="3"/>
      <c r="F470" s="3"/>
      <c r="G470" s="3"/>
    </row>
    <row r="471" spans="2:7" ht="14.25" x14ac:dyDescent="0.2">
      <c r="B471" s="3"/>
      <c r="C471" s="3"/>
      <c r="D471" s="3"/>
      <c r="E471" s="3"/>
      <c r="F471" s="3"/>
      <c r="G471" s="3"/>
    </row>
    <row r="472" spans="2:7" ht="14.25" x14ac:dyDescent="0.2">
      <c r="B472" s="3"/>
      <c r="C472" s="3"/>
      <c r="D472" s="3"/>
      <c r="E472" s="3"/>
      <c r="F472" s="3"/>
      <c r="G472" s="3"/>
    </row>
    <row r="473" spans="2:7" ht="14.25" x14ac:dyDescent="0.2">
      <c r="B473" s="3"/>
      <c r="C473" s="3"/>
      <c r="D473" s="3"/>
      <c r="E473" s="3"/>
      <c r="F473" s="3"/>
      <c r="G473" s="3"/>
    </row>
    <row r="474" spans="2:7" ht="14.25" x14ac:dyDescent="0.2">
      <c r="B474" s="3"/>
      <c r="C474" s="3"/>
      <c r="D474" s="3"/>
      <c r="E474" s="3"/>
      <c r="F474" s="3"/>
      <c r="G474" s="3"/>
    </row>
    <row r="475" spans="2:7" ht="14.25" x14ac:dyDescent="0.2">
      <c r="B475" s="3"/>
      <c r="C475" s="3"/>
      <c r="D475" s="3"/>
      <c r="E475" s="3"/>
      <c r="F475" s="3"/>
      <c r="G475" s="3"/>
    </row>
    <row r="476" spans="2:7" ht="14.25" x14ac:dyDescent="0.2">
      <c r="B476" s="3"/>
      <c r="C476" s="3"/>
      <c r="D476" s="3"/>
      <c r="E476" s="3"/>
      <c r="F476" s="3"/>
      <c r="G476" s="3"/>
    </row>
    <row r="477" spans="2:7" ht="14.25" x14ac:dyDescent="0.2">
      <c r="B477" s="3"/>
      <c r="C477" s="3"/>
      <c r="D477" s="3"/>
      <c r="E477" s="3"/>
      <c r="F477" s="3"/>
      <c r="G477" s="3"/>
    </row>
    <row r="478" spans="2:7" ht="14.25" x14ac:dyDescent="0.2">
      <c r="B478" s="3"/>
      <c r="C478" s="3"/>
      <c r="D478" s="3"/>
      <c r="E478" s="3"/>
      <c r="F478" s="3"/>
      <c r="G478" s="3"/>
    </row>
    <row r="479" spans="2:7" ht="14.25" x14ac:dyDescent="0.2">
      <c r="B479" s="3"/>
      <c r="C479" s="3"/>
      <c r="D479" s="3"/>
      <c r="E479" s="3"/>
      <c r="F479" s="3"/>
      <c r="G479" s="3"/>
    </row>
    <row r="480" spans="2:7" ht="14.25" x14ac:dyDescent="0.2">
      <c r="B480" s="3"/>
      <c r="C480" s="3"/>
      <c r="D480" s="3"/>
      <c r="E480" s="3"/>
      <c r="F480" s="3"/>
      <c r="G480" s="3"/>
    </row>
    <row r="481" spans="2:7" ht="14.25" x14ac:dyDescent="0.2">
      <c r="B481" s="3"/>
      <c r="C481" s="3"/>
      <c r="D481" s="3"/>
      <c r="E481" s="3"/>
      <c r="F481" s="3"/>
      <c r="G481" s="3"/>
    </row>
    <row r="482" spans="2:7" ht="14.25" x14ac:dyDescent="0.2">
      <c r="B482" s="3"/>
      <c r="C482" s="3"/>
      <c r="D482" s="3"/>
      <c r="E482" s="3"/>
      <c r="F482" s="3"/>
      <c r="G482" s="3"/>
    </row>
    <row r="483" spans="2:7" ht="14.25" x14ac:dyDescent="0.2">
      <c r="B483" s="3"/>
      <c r="C483" s="3"/>
      <c r="D483" s="3"/>
      <c r="E483" s="3"/>
      <c r="F483" s="3"/>
      <c r="G483" s="3"/>
    </row>
    <row r="484" spans="2:7" ht="14.25" x14ac:dyDescent="0.2">
      <c r="B484" s="3"/>
      <c r="C484" s="3"/>
      <c r="D484" s="3"/>
      <c r="E484" s="3"/>
      <c r="F484" s="3"/>
      <c r="G484" s="3"/>
    </row>
    <row r="485" spans="2:7" ht="14.25" x14ac:dyDescent="0.2">
      <c r="B485" s="3"/>
      <c r="C485" s="3"/>
      <c r="D485" s="3"/>
      <c r="E485" s="3"/>
      <c r="F485" s="3"/>
      <c r="G485" s="3"/>
    </row>
    <row r="486" spans="2:7" ht="14.25" x14ac:dyDescent="0.2">
      <c r="B486" s="3"/>
      <c r="C486" s="3"/>
      <c r="D486" s="3"/>
      <c r="E486" s="3"/>
      <c r="F486" s="3"/>
      <c r="G486" s="3"/>
    </row>
    <row r="487" spans="2:7" ht="14.25" x14ac:dyDescent="0.2">
      <c r="B487" s="3"/>
      <c r="C487" s="3"/>
      <c r="D487" s="3"/>
      <c r="E487" s="3"/>
      <c r="F487" s="3"/>
      <c r="G487" s="3"/>
    </row>
    <row r="488" spans="2:7" ht="14.25" x14ac:dyDescent="0.2">
      <c r="B488" s="3"/>
      <c r="C488" s="3"/>
      <c r="D488" s="3"/>
      <c r="E488" s="3"/>
      <c r="F488" s="3"/>
      <c r="G488" s="3"/>
    </row>
    <row r="489" spans="2:7" ht="14.25" x14ac:dyDescent="0.2">
      <c r="B489" s="3"/>
      <c r="C489" s="3"/>
      <c r="D489" s="3"/>
      <c r="E489" s="3"/>
      <c r="F489" s="3"/>
      <c r="G489" s="3"/>
    </row>
    <row r="490" spans="2:7" ht="14.25" x14ac:dyDescent="0.2">
      <c r="B490" s="3"/>
      <c r="C490" s="3"/>
      <c r="D490" s="3"/>
      <c r="E490" s="3"/>
      <c r="F490" s="3"/>
      <c r="G490" s="3"/>
    </row>
    <row r="491" spans="2:7" ht="14.25" x14ac:dyDescent="0.2">
      <c r="B491" s="3"/>
      <c r="C491" s="3"/>
      <c r="D491" s="3"/>
      <c r="E491" s="3"/>
      <c r="F491" s="3"/>
      <c r="G491" s="3"/>
    </row>
    <row r="492" spans="2:7" ht="14.25" x14ac:dyDescent="0.2">
      <c r="B492" s="3"/>
      <c r="C492" s="3"/>
      <c r="D492" s="3"/>
      <c r="E492" s="3"/>
      <c r="F492" s="3"/>
      <c r="G492" s="3"/>
    </row>
    <row r="493" spans="2:7" ht="14.25" x14ac:dyDescent="0.2">
      <c r="B493" s="3"/>
      <c r="C493" s="3"/>
      <c r="D493" s="3"/>
      <c r="E493" s="3"/>
      <c r="F493" s="3"/>
      <c r="G493" s="3"/>
    </row>
    <row r="494" spans="2:7" ht="14.25" x14ac:dyDescent="0.2">
      <c r="B494" s="3"/>
      <c r="C494" s="3"/>
      <c r="D494" s="3"/>
      <c r="E494" s="3"/>
      <c r="F494" s="3"/>
      <c r="G494" s="3"/>
    </row>
    <row r="495" spans="2:7" ht="14.25" x14ac:dyDescent="0.2">
      <c r="B495" s="3"/>
      <c r="C495" s="3"/>
      <c r="D495" s="3"/>
      <c r="E495" s="3"/>
      <c r="F495" s="3"/>
      <c r="G495" s="3"/>
    </row>
    <row r="496" spans="2:7" ht="14.25" x14ac:dyDescent="0.2">
      <c r="B496" s="3"/>
      <c r="C496" s="3"/>
      <c r="D496" s="3"/>
      <c r="E496" s="3"/>
      <c r="F496" s="3"/>
      <c r="G496" s="3"/>
    </row>
    <row r="497" spans="2:7" ht="14.25" x14ac:dyDescent="0.2">
      <c r="B497" s="3"/>
      <c r="C497" s="3"/>
      <c r="D497" s="3"/>
      <c r="E497" s="3"/>
      <c r="F497" s="3"/>
      <c r="G497" s="3"/>
    </row>
    <row r="498" spans="2:7" ht="14.25" x14ac:dyDescent="0.2">
      <c r="B498" s="3"/>
      <c r="C498" s="3"/>
      <c r="D498" s="3"/>
      <c r="E498" s="3"/>
      <c r="F498" s="3"/>
      <c r="G498" s="3"/>
    </row>
    <row r="499" spans="2:7" ht="14.25" x14ac:dyDescent="0.2">
      <c r="B499" s="3"/>
      <c r="C499" s="3"/>
      <c r="D499" s="3"/>
      <c r="E499" s="3"/>
      <c r="F499" s="3"/>
      <c r="G499" s="3"/>
    </row>
    <row r="500" spans="2:7" ht="14.25" x14ac:dyDescent="0.2">
      <c r="B500" s="3"/>
      <c r="C500" s="3"/>
      <c r="D500" s="3"/>
      <c r="E500" s="3"/>
      <c r="F500" s="3"/>
      <c r="G500" s="3"/>
    </row>
    <row r="501" spans="2:7" ht="14.25" x14ac:dyDescent="0.2">
      <c r="B501" s="3"/>
      <c r="C501" s="3"/>
      <c r="D501" s="3"/>
      <c r="E501" s="3"/>
      <c r="F501" s="3"/>
      <c r="G501" s="3"/>
    </row>
    <row r="502" spans="2:7" ht="14.25" x14ac:dyDescent="0.2">
      <c r="B502" s="3"/>
      <c r="C502" s="3"/>
      <c r="D502" s="3"/>
      <c r="E502" s="3"/>
      <c r="F502" s="3"/>
      <c r="G502" s="3"/>
    </row>
    <row r="503" spans="2:7" ht="14.25" x14ac:dyDescent="0.2">
      <c r="B503" s="3"/>
      <c r="C503" s="3"/>
      <c r="D503" s="3"/>
      <c r="E503" s="3"/>
      <c r="F503" s="3"/>
      <c r="G503" s="3"/>
    </row>
    <row r="504" spans="2:7" ht="14.25" x14ac:dyDescent="0.2">
      <c r="B504" s="3"/>
      <c r="C504" s="3"/>
      <c r="D504" s="3"/>
      <c r="E504" s="3"/>
      <c r="F504" s="3"/>
      <c r="G504" s="3"/>
    </row>
    <row r="505" spans="2:7" ht="14.25" x14ac:dyDescent="0.2">
      <c r="B505" s="3"/>
      <c r="C505" s="3"/>
      <c r="D505" s="3"/>
      <c r="E505" s="3"/>
      <c r="F505" s="3"/>
      <c r="G505" s="3"/>
    </row>
    <row r="506" spans="2:7" ht="14.25" x14ac:dyDescent="0.2">
      <c r="B506" s="3"/>
      <c r="C506" s="3"/>
      <c r="D506" s="3"/>
      <c r="E506" s="3"/>
      <c r="F506" s="3"/>
      <c r="G506" s="3"/>
    </row>
    <row r="507" spans="2:7" ht="14.25" x14ac:dyDescent="0.2">
      <c r="B507" s="3"/>
      <c r="C507" s="3"/>
      <c r="D507" s="3"/>
      <c r="E507" s="3"/>
      <c r="F507" s="3"/>
      <c r="G507" s="3"/>
    </row>
    <row r="508" spans="2:7" ht="14.25" x14ac:dyDescent="0.2">
      <c r="B508" s="3"/>
      <c r="C508" s="3"/>
      <c r="D508" s="3"/>
      <c r="E508" s="3"/>
      <c r="F508" s="3"/>
      <c r="G508" s="3"/>
    </row>
    <row r="509" spans="2:7" ht="14.25" x14ac:dyDescent="0.2">
      <c r="B509" s="3"/>
      <c r="C509" s="3"/>
      <c r="D509" s="3"/>
      <c r="E509" s="3"/>
      <c r="F509" s="3"/>
      <c r="G509" s="3"/>
    </row>
    <row r="510" spans="2:7" ht="14.25" x14ac:dyDescent="0.2">
      <c r="B510" s="3"/>
      <c r="C510" s="3"/>
      <c r="D510" s="3"/>
      <c r="E510" s="3"/>
      <c r="F510" s="3"/>
      <c r="G510" s="3"/>
    </row>
    <row r="511" spans="2:7" ht="14.25" x14ac:dyDescent="0.2">
      <c r="B511" s="3"/>
      <c r="C511" s="3"/>
      <c r="D511" s="3"/>
      <c r="E511" s="3"/>
      <c r="F511" s="3"/>
      <c r="G511" s="3"/>
    </row>
    <row r="512" spans="2:7" ht="14.25" x14ac:dyDescent="0.2">
      <c r="B512" s="3"/>
      <c r="C512" s="3"/>
      <c r="D512" s="3"/>
      <c r="E512" s="3"/>
      <c r="F512" s="3"/>
      <c r="G512" s="3"/>
    </row>
    <row r="513" spans="2:7" ht="14.25" x14ac:dyDescent="0.2">
      <c r="B513" s="3"/>
      <c r="C513" s="3"/>
      <c r="D513" s="3"/>
      <c r="E513" s="3"/>
      <c r="F513" s="3"/>
      <c r="G513" s="3"/>
    </row>
    <row r="514" spans="2:7" ht="14.25" x14ac:dyDescent="0.2">
      <c r="B514" s="3"/>
      <c r="C514" s="3"/>
      <c r="D514" s="3"/>
      <c r="E514" s="3"/>
      <c r="F514" s="3"/>
      <c r="G514" s="3"/>
    </row>
    <row r="515" spans="2:7" ht="14.25" x14ac:dyDescent="0.2">
      <c r="B515" s="3"/>
      <c r="C515" s="3"/>
      <c r="D515" s="3"/>
      <c r="E515" s="3"/>
      <c r="F515" s="3"/>
      <c r="G515" s="3"/>
    </row>
    <row r="516" spans="2:7" ht="14.25" x14ac:dyDescent="0.2">
      <c r="B516" s="3"/>
      <c r="C516" s="3"/>
      <c r="D516" s="3"/>
      <c r="E516" s="3"/>
      <c r="F516" s="3"/>
      <c r="G516" s="3"/>
    </row>
    <row r="517" spans="2:7" ht="14.25" x14ac:dyDescent="0.2">
      <c r="B517" s="3"/>
      <c r="C517" s="3"/>
      <c r="D517" s="3"/>
      <c r="E517" s="3"/>
      <c r="F517" s="3"/>
      <c r="G517" s="3"/>
    </row>
    <row r="518" spans="2:7" ht="14.25" x14ac:dyDescent="0.2">
      <c r="B518" s="3"/>
      <c r="C518" s="3"/>
      <c r="D518" s="3"/>
      <c r="E518" s="3"/>
      <c r="F518" s="3"/>
      <c r="G518" s="3"/>
    </row>
    <row r="519" spans="2:7" ht="14.25" x14ac:dyDescent="0.2">
      <c r="B519" s="3"/>
      <c r="C519" s="3"/>
      <c r="D519" s="3"/>
      <c r="E519" s="3"/>
      <c r="F519" s="3"/>
      <c r="G519" s="3"/>
    </row>
    <row r="520" spans="2:7" ht="14.25" x14ac:dyDescent="0.2">
      <c r="B520" s="3"/>
      <c r="C520" s="3"/>
      <c r="D520" s="3"/>
      <c r="E520" s="3"/>
      <c r="F520" s="3"/>
      <c r="G520" s="3"/>
    </row>
    <row r="521" spans="2:7" ht="14.25" x14ac:dyDescent="0.2">
      <c r="B521" s="3"/>
      <c r="C521" s="3"/>
      <c r="D521" s="3"/>
      <c r="E521" s="3"/>
      <c r="F521" s="3"/>
      <c r="G521" s="3"/>
    </row>
    <row r="522" spans="2:7" ht="14.25" x14ac:dyDescent="0.2">
      <c r="B522" s="3"/>
      <c r="C522" s="3"/>
      <c r="D522" s="3"/>
      <c r="E522" s="3"/>
      <c r="F522" s="3"/>
      <c r="G522" s="3"/>
    </row>
    <row r="523" spans="2:7" ht="14.25" x14ac:dyDescent="0.2">
      <c r="B523" s="3"/>
      <c r="C523" s="3"/>
      <c r="D523" s="3"/>
      <c r="E523" s="3"/>
      <c r="F523" s="3"/>
      <c r="G523" s="3"/>
    </row>
    <row r="524" spans="2:7" ht="14.25" x14ac:dyDescent="0.2">
      <c r="B524" s="3"/>
      <c r="C524" s="3"/>
      <c r="D524" s="3"/>
      <c r="E524" s="3"/>
      <c r="F524" s="3"/>
      <c r="G524" s="3"/>
    </row>
    <row r="525" spans="2:7" ht="14.25" x14ac:dyDescent="0.2">
      <c r="B525" s="3"/>
      <c r="C525" s="3"/>
      <c r="D525" s="3"/>
      <c r="E525" s="3"/>
      <c r="F525" s="3"/>
      <c r="G525" s="3"/>
    </row>
    <row r="526" spans="2:7" ht="14.25" x14ac:dyDescent="0.2">
      <c r="B526" s="3"/>
      <c r="C526" s="3"/>
      <c r="D526" s="3"/>
      <c r="E526" s="3"/>
      <c r="F526" s="3"/>
      <c r="G526" s="3"/>
    </row>
    <row r="527" spans="2:7" ht="14.25" x14ac:dyDescent="0.2">
      <c r="B527" s="3"/>
      <c r="C527" s="3"/>
      <c r="D527" s="3"/>
      <c r="E527" s="3"/>
      <c r="F527" s="3"/>
      <c r="G527" s="3"/>
    </row>
    <row r="528" spans="2:7" ht="14.25" x14ac:dyDescent="0.2">
      <c r="B528" s="3"/>
      <c r="C528" s="3"/>
      <c r="D528" s="3"/>
      <c r="E528" s="3"/>
      <c r="F528" s="3"/>
      <c r="G528" s="3"/>
    </row>
    <row r="529" spans="2:7" ht="14.25" x14ac:dyDescent="0.2">
      <c r="B529" s="3"/>
      <c r="C529" s="3"/>
      <c r="D529" s="3"/>
      <c r="E529" s="3"/>
      <c r="F529" s="3"/>
      <c r="G529" s="3"/>
    </row>
    <row r="530" spans="2:7" ht="14.25" x14ac:dyDescent="0.2">
      <c r="B530" s="3"/>
      <c r="C530" s="3"/>
      <c r="D530" s="3"/>
      <c r="E530" s="3"/>
      <c r="F530" s="3"/>
      <c r="G530" s="3"/>
    </row>
    <row r="531" spans="2:7" ht="14.25" x14ac:dyDescent="0.2">
      <c r="B531" s="3"/>
      <c r="C531" s="3"/>
      <c r="D531" s="3"/>
      <c r="E531" s="3"/>
      <c r="F531" s="3"/>
      <c r="G531" s="3"/>
    </row>
    <row r="532" spans="2:7" ht="14.25" x14ac:dyDescent="0.2">
      <c r="B532" s="3"/>
      <c r="C532" s="3"/>
      <c r="D532" s="3"/>
      <c r="E532" s="3"/>
      <c r="F532" s="3"/>
      <c r="G532" s="3"/>
    </row>
    <row r="533" spans="2:7" ht="14.25" x14ac:dyDescent="0.2">
      <c r="B533" s="3"/>
      <c r="C533" s="3"/>
      <c r="D533" s="3"/>
      <c r="E533" s="3"/>
      <c r="F533" s="3"/>
      <c r="G533" s="3"/>
    </row>
    <row r="534" spans="2:7" ht="14.25" x14ac:dyDescent="0.2">
      <c r="B534" s="3"/>
      <c r="C534" s="3"/>
      <c r="D534" s="3"/>
      <c r="E534" s="3"/>
      <c r="F534" s="3"/>
      <c r="G534" s="3"/>
    </row>
    <row r="535" spans="2:7" ht="14.25" x14ac:dyDescent="0.2">
      <c r="B535" s="3"/>
      <c r="C535" s="3"/>
      <c r="D535" s="3"/>
      <c r="E535" s="3"/>
      <c r="F535" s="3"/>
      <c r="G535" s="3"/>
    </row>
    <row r="536" spans="2:7" ht="14.25" x14ac:dyDescent="0.2">
      <c r="B536" s="3"/>
      <c r="C536" s="3"/>
      <c r="D536" s="3"/>
      <c r="E536" s="3"/>
      <c r="F536" s="3"/>
      <c r="G536" s="3"/>
    </row>
    <row r="537" spans="2:7" ht="14.25" x14ac:dyDescent="0.2">
      <c r="B537" s="3"/>
      <c r="C537" s="3"/>
      <c r="D537" s="3"/>
      <c r="E537" s="3"/>
      <c r="F537" s="3"/>
      <c r="G537" s="3"/>
    </row>
    <row r="538" spans="2:7" ht="14.25" x14ac:dyDescent="0.2">
      <c r="B538" s="3"/>
      <c r="C538" s="3"/>
      <c r="D538" s="3"/>
      <c r="E538" s="3"/>
      <c r="F538" s="3"/>
      <c r="G538" s="3"/>
    </row>
    <row r="539" spans="2:7" ht="14.25" x14ac:dyDescent="0.2">
      <c r="B539" s="3"/>
      <c r="C539" s="3"/>
      <c r="D539" s="3"/>
      <c r="E539" s="3"/>
      <c r="F539" s="3"/>
      <c r="G539" s="3"/>
    </row>
    <row r="540" spans="2:7" ht="14.25" x14ac:dyDescent="0.2">
      <c r="B540" s="3"/>
      <c r="C540" s="3"/>
      <c r="D540" s="3"/>
      <c r="E540" s="3"/>
      <c r="F540" s="3"/>
      <c r="G540" s="3"/>
    </row>
    <row r="541" spans="2:7" ht="14.25" x14ac:dyDescent="0.2">
      <c r="B541" s="3"/>
      <c r="C541" s="3"/>
      <c r="D541" s="3"/>
      <c r="E541" s="3"/>
      <c r="F541" s="3"/>
      <c r="G541" s="3"/>
    </row>
    <row r="542" spans="2:7" ht="14.25" x14ac:dyDescent="0.2">
      <c r="B542" s="3"/>
      <c r="C542" s="3"/>
      <c r="D542" s="3"/>
      <c r="E542" s="3"/>
      <c r="F542" s="3"/>
      <c r="G542" s="3"/>
    </row>
    <row r="543" spans="2:7" ht="14.25" x14ac:dyDescent="0.2">
      <c r="B543" s="3"/>
      <c r="C543" s="3"/>
      <c r="D543" s="3"/>
      <c r="E543" s="3"/>
      <c r="F543" s="3"/>
      <c r="G543" s="3"/>
    </row>
    <row r="544" spans="2:7" ht="14.25" x14ac:dyDescent="0.2">
      <c r="B544" s="3"/>
      <c r="C544" s="3"/>
      <c r="D544" s="3"/>
      <c r="E544" s="3"/>
      <c r="F544" s="3"/>
      <c r="G544" s="3"/>
    </row>
    <row r="545" spans="2:7" ht="14.25" x14ac:dyDescent="0.2">
      <c r="B545" s="3"/>
      <c r="C545" s="3"/>
      <c r="D545" s="3"/>
      <c r="E545" s="3"/>
      <c r="F545" s="3"/>
      <c r="G545" s="3"/>
    </row>
    <row r="546" spans="2:7" ht="14.25" x14ac:dyDescent="0.2">
      <c r="B546" s="3"/>
      <c r="C546" s="3"/>
      <c r="D546" s="3"/>
      <c r="E546" s="3"/>
      <c r="F546" s="3"/>
      <c r="G546" s="3"/>
    </row>
    <row r="547" spans="2:7" ht="14.25" x14ac:dyDescent="0.2">
      <c r="B547" s="3"/>
      <c r="C547" s="3"/>
      <c r="D547" s="3"/>
      <c r="E547" s="3"/>
      <c r="F547" s="3"/>
      <c r="G547" s="3"/>
    </row>
    <row r="548" spans="2:7" ht="14.25" x14ac:dyDescent="0.2">
      <c r="B548" s="3"/>
      <c r="C548" s="3"/>
      <c r="D548" s="3"/>
      <c r="E548" s="3"/>
      <c r="F548" s="3"/>
      <c r="G548" s="3"/>
    </row>
    <row r="549" spans="2:7" ht="14.25" x14ac:dyDescent="0.2">
      <c r="B549" s="3"/>
      <c r="C549" s="3"/>
      <c r="D549" s="3"/>
      <c r="E549" s="3"/>
      <c r="F549" s="3"/>
      <c r="G549" s="3"/>
    </row>
    <row r="550" spans="2:7" ht="14.25" x14ac:dyDescent="0.2">
      <c r="B550" s="3"/>
      <c r="C550" s="3"/>
      <c r="D550" s="3"/>
      <c r="E550" s="3"/>
      <c r="F550" s="3"/>
      <c r="G550" s="3"/>
    </row>
    <row r="551" spans="2:7" ht="14.25" x14ac:dyDescent="0.2">
      <c r="B551" s="3"/>
      <c r="C551" s="3"/>
      <c r="D551" s="3"/>
      <c r="E551" s="3"/>
      <c r="F551" s="3"/>
      <c r="G551" s="3"/>
    </row>
    <row r="552" spans="2:7" ht="14.25" x14ac:dyDescent="0.2">
      <c r="B552" s="3"/>
      <c r="C552" s="3"/>
      <c r="D552" s="3"/>
      <c r="E552" s="3"/>
      <c r="F552" s="3"/>
      <c r="G552" s="3"/>
    </row>
    <row r="553" spans="2:7" ht="14.25" x14ac:dyDescent="0.2">
      <c r="B553" s="3"/>
      <c r="C553" s="3"/>
      <c r="D553" s="3"/>
      <c r="E553" s="3"/>
      <c r="F553" s="3"/>
      <c r="G553" s="3"/>
    </row>
    <row r="554" spans="2:7" ht="14.25" x14ac:dyDescent="0.2">
      <c r="B554" s="3"/>
      <c r="C554" s="3"/>
      <c r="D554" s="3"/>
      <c r="E554" s="3"/>
      <c r="F554" s="3"/>
      <c r="G554" s="3"/>
    </row>
    <row r="555" spans="2:7" ht="14.25" x14ac:dyDescent="0.2">
      <c r="B555" s="3"/>
      <c r="C555" s="3"/>
      <c r="D555" s="3"/>
      <c r="E555" s="3"/>
      <c r="F555" s="3"/>
      <c r="G555" s="3"/>
    </row>
    <row r="556" spans="2:7" ht="14.25" x14ac:dyDescent="0.2">
      <c r="B556" s="3"/>
      <c r="C556" s="3"/>
      <c r="D556" s="3"/>
      <c r="E556" s="3"/>
      <c r="F556" s="3"/>
      <c r="G556" s="3"/>
    </row>
    <row r="557" spans="2:7" ht="14.25" x14ac:dyDescent="0.2">
      <c r="B557" s="3"/>
      <c r="C557" s="3"/>
      <c r="D557" s="3"/>
      <c r="E557" s="3"/>
      <c r="F557" s="3"/>
      <c r="G557" s="3"/>
    </row>
    <row r="558" spans="2:7" ht="14.25" x14ac:dyDescent="0.2">
      <c r="B558" s="3"/>
      <c r="C558" s="3"/>
      <c r="D558" s="3"/>
      <c r="E558" s="3"/>
      <c r="F558" s="3"/>
      <c r="G558" s="3"/>
    </row>
    <row r="559" spans="2:7" ht="14.25" x14ac:dyDescent="0.2">
      <c r="B559" s="3"/>
      <c r="C559" s="3"/>
      <c r="D559" s="3"/>
      <c r="E559" s="3"/>
      <c r="F559" s="3"/>
      <c r="G559" s="3"/>
    </row>
    <row r="560" spans="2:7" ht="14.25" x14ac:dyDescent="0.2">
      <c r="B560" s="3"/>
      <c r="C560" s="3"/>
      <c r="D560" s="3"/>
      <c r="E560" s="3"/>
      <c r="F560" s="3"/>
      <c r="G560" s="3"/>
    </row>
    <row r="561" spans="2:7" ht="14.25" x14ac:dyDescent="0.2">
      <c r="B561" s="3"/>
      <c r="C561" s="3"/>
      <c r="D561" s="3"/>
      <c r="E561" s="3"/>
      <c r="F561" s="3"/>
      <c r="G561" s="3"/>
    </row>
    <row r="562" spans="2:7" ht="14.25" x14ac:dyDescent="0.2">
      <c r="B562" s="3"/>
      <c r="C562" s="3"/>
      <c r="D562" s="3"/>
      <c r="E562" s="3"/>
      <c r="F562" s="3"/>
      <c r="G562" s="3"/>
    </row>
    <row r="563" spans="2:7" ht="14.25" x14ac:dyDescent="0.2">
      <c r="B563" s="3"/>
      <c r="C563" s="3"/>
      <c r="D563" s="3"/>
      <c r="E563" s="3"/>
      <c r="F563" s="3"/>
      <c r="G563" s="3"/>
    </row>
    <row r="564" spans="2:7" ht="14.25" x14ac:dyDescent="0.2">
      <c r="B564" s="3"/>
      <c r="C564" s="3"/>
      <c r="D564" s="3"/>
      <c r="E564" s="3"/>
      <c r="F564" s="3"/>
      <c r="G564" s="3"/>
    </row>
    <row r="565" spans="2:7" ht="14.25" x14ac:dyDescent="0.2">
      <c r="B565" s="3"/>
      <c r="C565" s="3"/>
      <c r="D565" s="3"/>
      <c r="E565" s="3"/>
      <c r="F565" s="3"/>
      <c r="G565" s="3"/>
    </row>
    <row r="566" spans="2:7" ht="14.25" x14ac:dyDescent="0.2">
      <c r="B566" s="3"/>
      <c r="C566" s="3"/>
      <c r="D566" s="3"/>
      <c r="E566" s="3"/>
      <c r="F566" s="3"/>
      <c r="G566" s="3"/>
    </row>
    <row r="567" spans="2:7" ht="14.25" x14ac:dyDescent="0.2">
      <c r="B567" s="3"/>
      <c r="C567" s="3"/>
      <c r="D567" s="3"/>
      <c r="E567" s="3"/>
      <c r="F567" s="3"/>
      <c r="G567" s="3"/>
    </row>
    <row r="568" spans="2:7" ht="14.25" x14ac:dyDescent="0.2">
      <c r="B568" s="3"/>
      <c r="C568" s="3"/>
      <c r="D568" s="3"/>
      <c r="E568" s="3"/>
      <c r="F568" s="3"/>
      <c r="G568" s="3"/>
    </row>
    <row r="569" spans="2:7" ht="14.25" x14ac:dyDescent="0.2">
      <c r="B569" s="3"/>
      <c r="C569" s="3"/>
      <c r="D569" s="3"/>
      <c r="E569" s="3"/>
      <c r="F569" s="3"/>
      <c r="G569" s="3"/>
    </row>
    <row r="570" spans="2:7" ht="14.25" x14ac:dyDescent="0.2">
      <c r="B570" s="3"/>
      <c r="C570" s="3"/>
      <c r="D570" s="3"/>
      <c r="E570" s="3"/>
      <c r="F570" s="3"/>
      <c r="G570" s="3"/>
    </row>
    <row r="571" spans="2:7" ht="14.25" x14ac:dyDescent="0.2">
      <c r="B571" s="3"/>
      <c r="C571" s="3"/>
      <c r="D571" s="3"/>
      <c r="E571" s="3"/>
      <c r="F571" s="3"/>
      <c r="G571" s="3"/>
    </row>
    <row r="572" spans="2:7" ht="14.25" x14ac:dyDescent="0.2">
      <c r="B572" s="3"/>
      <c r="C572" s="3"/>
      <c r="D572" s="3"/>
      <c r="E572" s="3"/>
      <c r="F572" s="3"/>
      <c r="G572" s="3"/>
    </row>
    <row r="573" spans="2:7" ht="14.25" x14ac:dyDescent="0.2">
      <c r="B573" s="3"/>
      <c r="C573" s="3"/>
      <c r="D573" s="3"/>
      <c r="E573" s="3"/>
      <c r="F573" s="3"/>
      <c r="G573" s="3"/>
    </row>
    <row r="574" spans="2:7" ht="14.25" x14ac:dyDescent="0.2">
      <c r="B574" s="3"/>
      <c r="C574" s="3"/>
      <c r="D574" s="3"/>
      <c r="E574" s="3"/>
      <c r="F574" s="3"/>
      <c r="G574" s="3"/>
    </row>
    <row r="575" spans="2:7" ht="14.25" x14ac:dyDescent="0.2">
      <c r="B575" s="3"/>
      <c r="C575" s="3"/>
      <c r="D575" s="3"/>
      <c r="E575" s="3"/>
      <c r="F575" s="3"/>
      <c r="G575" s="3"/>
    </row>
    <row r="576" spans="2:7" ht="14.25" x14ac:dyDescent="0.2">
      <c r="B576" s="3"/>
      <c r="C576" s="3"/>
      <c r="D576" s="3"/>
      <c r="E576" s="3"/>
      <c r="F576" s="3"/>
      <c r="G576" s="3"/>
    </row>
    <row r="577" spans="2:7" ht="14.25" x14ac:dyDescent="0.2">
      <c r="B577" s="3"/>
      <c r="C577" s="3"/>
      <c r="D577" s="3"/>
      <c r="E577" s="3"/>
      <c r="F577" s="3"/>
      <c r="G577" s="3"/>
    </row>
    <row r="578" spans="2:7" ht="14.25" x14ac:dyDescent="0.2">
      <c r="B578" s="3"/>
      <c r="C578" s="3"/>
      <c r="D578" s="3"/>
      <c r="E578" s="3"/>
      <c r="F578" s="3"/>
      <c r="G578" s="3"/>
    </row>
    <row r="579" spans="2:7" ht="14.25" x14ac:dyDescent="0.2">
      <c r="B579" s="3"/>
      <c r="C579" s="3"/>
      <c r="D579" s="3"/>
      <c r="E579" s="3"/>
      <c r="F579" s="3"/>
      <c r="G579" s="3"/>
    </row>
    <row r="580" spans="2:7" ht="14.25" x14ac:dyDescent="0.2">
      <c r="B580" s="3"/>
      <c r="C580" s="3"/>
      <c r="D580" s="3"/>
      <c r="E580" s="3"/>
      <c r="F580" s="3"/>
      <c r="G580" s="3"/>
    </row>
    <row r="581" spans="2:7" ht="14.25" x14ac:dyDescent="0.2">
      <c r="B581" s="3"/>
      <c r="C581" s="3"/>
      <c r="D581" s="3"/>
      <c r="E581" s="3"/>
      <c r="F581" s="3"/>
      <c r="G581" s="3"/>
    </row>
    <row r="582" spans="2:7" ht="14.25" x14ac:dyDescent="0.2">
      <c r="B582" s="3"/>
      <c r="C582" s="3"/>
      <c r="D582" s="3"/>
      <c r="E582" s="3"/>
      <c r="F582" s="3"/>
      <c r="G582" s="3"/>
    </row>
    <row r="583" spans="2:7" ht="14.25" x14ac:dyDescent="0.2">
      <c r="B583" s="3"/>
      <c r="C583" s="3"/>
      <c r="D583" s="3"/>
      <c r="E583" s="3"/>
      <c r="F583" s="3"/>
      <c r="G583" s="3"/>
    </row>
    <row r="584" spans="2:7" ht="14.25" x14ac:dyDescent="0.2">
      <c r="B584" s="3"/>
      <c r="C584" s="3"/>
      <c r="D584" s="3"/>
      <c r="E584" s="3"/>
      <c r="F584" s="3"/>
      <c r="G584" s="3"/>
    </row>
    <row r="585" spans="2:7" ht="14.25" x14ac:dyDescent="0.2">
      <c r="B585" s="3"/>
      <c r="C585" s="3"/>
      <c r="D585" s="3"/>
      <c r="E585" s="3"/>
      <c r="F585" s="3"/>
      <c r="G585" s="3"/>
    </row>
    <row r="586" spans="2:7" ht="14.25" x14ac:dyDescent="0.2">
      <c r="B586" s="3"/>
      <c r="C586" s="3"/>
      <c r="D586" s="3"/>
      <c r="E586" s="3"/>
      <c r="F586" s="3"/>
      <c r="G586" s="3"/>
    </row>
    <row r="587" spans="2:7" ht="14.25" x14ac:dyDescent="0.2">
      <c r="B587" s="3"/>
      <c r="C587" s="3"/>
      <c r="D587" s="3"/>
      <c r="E587" s="3"/>
      <c r="F587" s="3"/>
      <c r="G587" s="3"/>
    </row>
    <row r="588" spans="2:7" ht="14.25" x14ac:dyDescent="0.2">
      <c r="B588" s="3"/>
      <c r="C588" s="3"/>
      <c r="D588" s="3"/>
      <c r="E588" s="3"/>
      <c r="F588" s="3"/>
      <c r="G588" s="3"/>
    </row>
    <row r="589" spans="2:7" ht="14.25" x14ac:dyDescent="0.2">
      <c r="B589" s="3"/>
      <c r="C589" s="3"/>
      <c r="D589" s="3"/>
      <c r="E589" s="3"/>
      <c r="F589" s="3"/>
      <c r="G589" s="3"/>
    </row>
    <row r="590" spans="2:7" ht="14.25" x14ac:dyDescent="0.2">
      <c r="B590" s="3"/>
      <c r="C590" s="3"/>
      <c r="D590" s="3"/>
      <c r="E590" s="3"/>
      <c r="F590" s="3"/>
      <c r="G590" s="3"/>
    </row>
    <row r="591" spans="2:7" ht="14.25" x14ac:dyDescent="0.2">
      <c r="B591" s="3"/>
      <c r="C591" s="3"/>
      <c r="D591" s="3"/>
      <c r="E591" s="3"/>
      <c r="F591" s="3"/>
      <c r="G591" s="3"/>
    </row>
    <row r="592" spans="2:7" ht="14.25" x14ac:dyDescent="0.2">
      <c r="B592" s="3"/>
      <c r="C592" s="3"/>
      <c r="D592" s="3"/>
      <c r="E592" s="3"/>
      <c r="F592" s="3"/>
      <c r="G592" s="3"/>
    </row>
    <row r="593" spans="2:7" ht="14.25" x14ac:dyDescent="0.2">
      <c r="B593" s="3"/>
      <c r="C593" s="3"/>
      <c r="D593" s="3"/>
      <c r="E593" s="3"/>
      <c r="F593" s="3"/>
      <c r="G593" s="3"/>
    </row>
    <row r="594" spans="2:7" ht="14.25" x14ac:dyDescent="0.2">
      <c r="B594" s="3"/>
      <c r="C594" s="3"/>
      <c r="D594" s="3"/>
      <c r="E594" s="3"/>
      <c r="F594" s="3"/>
      <c r="G594" s="3"/>
    </row>
    <row r="595" spans="2:7" ht="14.25" x14ac:dyDescent="0.2">
      <c r="B595" s="3"/>
      <c r="C595" s="3"/>
      <c r="D595" s="3"/>
      <c r="E595" s="3"/>
      <c r="F595" s="3"/>
      <c r="G595" s="3"/>
    </row>
    <row r="596" spans="2:7" ht="14.25" x14ac:dyDescent="0.2">
      <c r="B596" s="3"/>
      <c r="C596" s="3"/>
      <c r="D596" s="3"/>
      <c r="E596" s="3"/>
      <c r="F596" s="3"/>
      <c r="G596" s="3"/>
    </row>
    <row r="597" spans="2:7" ht="14.25" x14ac:dyDescent="0.2">
      <c r="B597" s="3"/>
      <c r="C597" s="3"/>
      <c r="D597" s="3"/>
      <c r="E597" s="3"/>
      <c r="F597" s="3"/>
      <c r="G597" s="3"/>
    </row>
  </sheetData>
  <phoneticPr fontId="0" type="noConversion"/>
  <printOptions horizontalCentered="1"/>
  <pageMargins left="0.75" right="0.75" top="1" bottom="1" header="0.5" footer="0.5"/>
  <pageSetup scale="95" orientation="portrait" r:id="rId1"/>
  <headerFooter alignWithMargins="0">
    <oddFooter>&amp;L&amp;9Prolaw/0860/www.moodys.com&amp;C&amp;D&amp;R&amp;P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Table 7</vt:lpstr>
      <vt:lpstr>Lookup</vt:lpstr>
      <vt:lpstr>Yields (2)</vt:lpstr>
      <vt:lpstr>Lookup!Print_Area</vt:lpstr>
      <vt:lpstr>'Yields (2)'!Print_Area</vt:lpstr>
      <vt:lpstr>'Yields (2)'!Print_Titles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Smith, Matthew</cp:lastModifiedBy>
  <cp:lastPrinted>2019-07-24T19:45:53Z</cp:lastPrinted>
  <dcterms:created xsi:type="dcterms:W3CDTF">1996-10-14T23:33:28Z</dcterms:created>
  <dcterms:modified xsi:type="dcterms:W3CDTF">2022-10-27T16:42:33Z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{76B1D54B-7721-4789-B6B7-F77152F89E71}</vt:lpwstr>
  </property>
</Properties>
</file>